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hidePivotFieldList="1"/>
  <mc:AlternateContent xmlns:mc="http://schemas.openxmlformats.org/markup-compatibility/2006">
    <mc:Choice Requires="x15">
      <x15ac:absPath xmlns:x15ac="http://schemas.microsoft.com/office/spreadsheetml/2010/11/ac" url="C:\Users\MAP\OneDrive - Regional Casa De Bolsa\Escritorio\BACKUP RCBSA ESCRITORIO MPRONO\ESCRITORIO MP\REGIONAL CASA DE BOLSA\AFPISA\CIERRE 3ER TRIMESTRE CNV\FINALES\FINALES F\"/>
    </mc:Choice>
  </mc:AlternateContent>
  <xr:revisionPtr revIDLastSave="0" documentId="13_ncr:201_{CC23FBAB-7DA9-4B45-82A2-7ECA89A9807A}" xr6:coauthVersionLast="41" xr6:coauthVersionMax="47" xr10:uidLastSave="{00000000-0000-0000-0000-000000000000}"/>
  <bookViews>
    <workbookView xWindow="-120" yWindow="-120" windowWidth="20730" windowHeight="11160" tabRatio="896" firstSheet="1" activeTab="2" xr2:uid="{00000000-000D-0000-FFFF-FFFF00000000}"/>
  </bookViews>
  <sheets>
    <sheet name="CLASIFICACION" sheetId="11" r:id="rId1"/>
    <sheet name="Índice" sheetId="1" r:id="rId2"/>
    <sheet name="1. Activo Neto" sheetId="5" r:id="rId3"/>
    <sheet name="2. Estado de Ingresos y Egresos" sheetId="6" r:id="rId4"/>
    <sheet name="3. Variacion del Activo Neto" sheetId="7" r:id="rId5"/>
    <sheet name="4. Flujos de Efectivo" sheetId="8" r:id="rId6"/>
    <sheet name="Nota 1 a Nota 3.5" sheetId="10" r:id="rId7"/>
    <sheet name="Nota 3.6 a Nota 8" sheetId="4" r:id="rId8"/>
  </sheets>
  <definedNames>
    <definedName name="\a" localSheetId="0">#REF!</definedName>
    <definedName name="\a" localSheetId="1">#REF!</definedName>
    <definedName name="\a" localSheetId="6">#REF!</definedName>
    <definedName name="\a" localSheetId="7">#REF!</definedName>
    <definedName name="\a">#REF!</definedName>
    <definedName name="_____DAT23" localSheetId="6">#REF!</definedName>
    <definedName name="_____DAT23" localSheetId="7">#REF!</definedName>
    <definedName name="_____DAT23">#REF!</definedName>
    <definedName name="_____DAT24" localSheetId="6">#REF!</definedName>
    <definedName name="_____DAT24" localSheetId="7">#REF!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4">#REF!</definedName>
    <definedName name="__DAT23">#REF!</definedName>
    <definedName name="__DAT24" localSheetId="4">#REF!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4">#REF!</definedName>
    <definedName name="_DAT13">#REF!</definedName>
    <definedName name="_DAT14" localSheetId="4">#REF!</definedName>
    <definedName name="_DAT14">#REF!</definedName>
    <definedName name="_DAT15">#REF!</definedName>
    <definedName name="_DAT16">#REF!</definedName>
    <definedName name="_DAT17" localSheetId="4">#REF!</definedName>
    <definedName name="_DAT17">#REF!</definedName>
    <definedName name="_DAT18" localSheetId="4">#REF!</definedName>
    <definedName name="_DAT18">#REF!</definedName>
    <definedName name="_DAT19" localSheetId="4">#REF!</definedName>
    <definedName name="_DAT19">#REF!</definedName>
    <definedName name="_DAT2">#REF!</definedName>
    <definedName name="_DAT20" localSheetId="4">#REF!</definedName>
    <definedName name="_DAT20">#REF!</definedName>
    <definedName name="_DAT22" localSheetId="4">#REF!</definedName>
    <definedName name="_DAT22">#REF!</definedName>
    <definedName name="_DAT23" localSheetId="4">#REF!</definedName>
    <definedName name="_DAT23">#REF!</definedName>
    <definedName name="_DAT24" localSheetId="4">#REF!</definedName>
    <definedName name="_DAT24">#REF!</definedName>
    <definedName name="_DAT3" localSheetId="4">#REF!</definedName>
    <definedName name="_DAT3">#REF!</definedName>
    <definedName name="_DAT4" localSheetId="4">#REF!</definedName>
    <definedName name="_DAT4">#REF!</definedName>
    <definedName name="_DAT5" localSheetId="4">#REF!</definedName>
    <definedName name="_DAT5">#REF!</definedName>
    <definedName name="_DAT6">#REF!</definedName>
    <definedName name="_DAT7">#REF!</definedName>
    <definedName name="_DAT8">#REF!</definedName>
    <definedName name="_xlnm._FilterDatabase" localSheetId="0" hidden="1">CLASIFICACION!$A$4:$G$293</definedName>
    <definedName name="_xlnm._FilterDatabase" localSheetId="7" hidden="1">'Nota 3.6 a Nota 8'!$B$50:$P$113</definedName>
    <definedName name="_Key1" localSheetId="4" hidden="1">#REF!</definedName>
    <definedName name="_Key1" localSheetId="0" hidden="1">#REF!</definedName>
    <definedName name="_Key1" hidden="1">#REF!</definedName>
    <definedName name="_Key2" localSheetId="4" hidden="1">#REF!</definedName>
    <definedName name="_Key2" hidden="1">#REF!</definedName>
    <definedName name="_Order1" hidden="1">255</definedName>
    <definedName name="_Order2" hidden="1">255</definedName>
    <definedName name="_Parse_In" localSheetId="4" hidden="1">#REF!</definedName>
    <definedName name="_Parse_In" hidden="1">#REF!</definedName>
    <definedName name="_Parse_Out" localSheetId="4" hidden="1">#REF!</definedName>
    <definedName name="_Parse_Out" hidden="1">#REF!</definedName>
    <definedName name="_RSE1">#REF!</definedName>
    <definedName name="_RSE2">#REF!</definedName>
    <definedName name="_TPy530231">#REF!</definedName>
    <definedName name="a" localSheetId="3" hidden="1">{#N/A,#N/A,FALSE,"Aging Summary";#N/A,#N/A,FALSE,"Ratio Analysis";#N/A,#N/A,FALSE,"Test 120 Day Accts";#N/A,#N/A,FALSE,"Tickmarks"}</definedName>
    <definedName name="A" localSheetId="4">#REF!</definedName>
    <definedName name="a" localSheetId="5" hidden="1">{#N/A,#N/A,FALSE,"Aging Summary";#N/A,#N/A,FALSE,"Ratio Analysis";#N/A,#N/A,FALSE,"Test 120 Day Accts";#N/A,#N/A,FALSE,"Tickmarks"}</definedName>
    <definedName name="a" localSheetId="0"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7"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4">#REF!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4">#REF!</definedName>
    <definedName name="ADV_PROM">#REF!</definedName>
    <definedName name="APSUMMARY">#REF!</definedName>
    <definedName name="AR_Balance">#REF!</definedName>
    <definedName name="ARA_Threshold">#REF!</definedName>
    <definedName name="_xlnm.Print_Area" localSheetId="2">'1. Activo Neto'!$A$1:$F$40</definedName>
    <definedName name="_xlnm.Print_Area" localSheetId="3">'2. Estado de Ingresos y Egresos'!$A$1:$G$35</definedName>
    <definedName name="_xlnm.Print_Area" localSheetId="4">'3. Variacion del Activo Neto'!$B$2:$K$27</definedName>
    <definedName name="_xlnm.Print_Area" localSheetId="5">'4. Flujos de Efectivo'!$A$1:$F$38</definedName>
    <definedName name="_xlnm.Print_Area" localSheetId="6">'Nota 1 a Nota 3.5'!$B$2:$M$98</definedName>
    <definedName name="_xlnm.Print_Area" localSheetId="7">'Nota 3.6 a Nota 8'!$A$1:$I$171</definedName>
    <definedName name="Area_de_impresión2" localSheetId="4">#REF!</definedName>
    <definedName name="Area_de_impresión2" localSheetId="6">#REF!</definedName>
    <definedName name="Area_de_impresión2" localSheetId="7">#REF!</definedName>
    <definedName name="Area_de_impresión2">#REF!</definedName>
    <definedName name="Area_de_impresión3" localSheetId="4">#REF!</definedName>
    <definedName name="Area_de_impresión3">#REF!</definedName>
    <definedName name="ARGENTINA" localSheetId="4">#REF!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sssssssssssssssssssssssssssssssssssssssss" hidden="1">#REF!</definedName>
    <definedName name="B" localSheetId="4">#REF!</definedName>
    <definedName name="B">#REF!</definedName>
    <definedName name="_xlnm.Database" localSheetId="4">#REF!</definedName>
    <definedName name="_xlnm.Database">#REF!</definedName>
    <definedName name="basemeta" localSheetId="4">#REF!</definedName>
    <definedName name="basemeta">#REF!</definedName>
    <definedName name="basenueva" localSheetId="4">#REF!</definedName>
    <definedName name="basenueva">#REF!</definedName>
    <definedName name="BB">#REF!</definedName>
    <definedName name="BCDE" localSheetId="4"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0"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7"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4">#REF!</definedName>
    <definedName name="BRASIL">#REF!</definedName>
    <definedName name="bsusocomb1">#REF!</definedName>
    <definedName name="bsusonorte1">#REF!</definedName>
    <definedName name="bsusosur1">#REF!</definedName>
    <definedName name="BuiltIn_Print_Area" localSheetId="4">#REF!</definedName>
    <definedName name="BuiltIn_Print_Area">#REF!</definedName>
    <definedName name="BuiltIn_Print_Area___0___0___0___0___0" localSheetId="4">#REF!</definedName>
    <definedName name="BuiltIn_Print_Area___0___0___0___0___0">#REF!</definedName>
    <definedName name="BuiltIn_Print_Area___0___0___0___0___0___0___0___0" localSheetId="4">#REF!</definedName>
    <definedName name="BuiltIn_Print_Area___0___0___0___0___0___0___0___0">#REF!</definedName>
    <definedName name="canal" localSheetId="4">#REF!</definedName>
    <definedName name="canal">#REF!</definedName>
    <definedName name="Capitali">#REF!</definedName>
    <definedName name="CC" localSheetId="4">#REF!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4">#REF!</definedName>
    <definedName name="chart1">#REF!</definedName>
    <definedName name="cliente" localSheetId="4">#REF!</definedName>
    <definedName name="cliente">#REF!</definedName>
    <definedName name="cliente2" localSheetId="4">#REF!</definedName>
    <definedName name="cliente2">#REF!</definedName>
    <definedName name="Clientes" localSheetId="4">#REF!</definedName>
    <definedName name="Clientes">#REF!</definedName>
    <definedName name="Clients_Population_Total" localSheetId="4">#REF!</definedName>
    <definedName name="Clients_Population_Total">#REF!</definedName>
    <definedName name="cndsuuuuuuuuuuuuuuuuuuuuuuuuuuuuuuuuuuuuuuuuuuuuuuuuuuuuu" hidden="1">#REF!</definedName>
    <definedName name="co" localSheetId="4">#REF!</definedName>
    <definedName name="co">#REF!</definedName>
    <definedName name="COMPAÑIAS" localSheetId="4">#REF!</definedName>
    <definedName name="COMPAÑIAS">#REF!</definedName>
    <definedName name="Compilacion">#REF!</definedName>
    <definedName name="complacu" localSheetId="4">#REF!</definedName>
    <definedName name="complacu">#REF!</definedName>
    <definedName name="complemes" localSheetId="4">#REF!</definedName>
    <definedName name="complemes">#REF!</definedName>
    <definedName name="Computed_Sample_Population_Total" localSheetId="4">#REF!</definedName>
    <definedName name="Computed_Sample_Population_Total">#REF!</definedName>
    <definedName name="COST_MP" localSheetId="4">#REF!</definedName>
    <definedName name="COST_MP">#REF!</definedName>
    <definedName name="crin0010">#REF!</definedName>
    <definedName name="Customer">#REF!</definedName>
    <definedName name="customerld">#REF!</definedName>
    <definedName name="CustomerPCS">#REF!</definedName>
    <definedName name="CY_Accounts_Receivable" localSheetId="4">#REF!</definedName>
    <definedName name="CY_Administration" localSheetId="4">#REF!</definedName>
    <definedName name="CY_Administration">#REF!</definedName>
    <definedName name="CY_Cash" localSheetId="4">#REF!</definedName>
    <definedName name="CY_Cash_Div_Dec" localSheetId="4">#REF!</definedName>
    <definedName name="CY_CASH_DIVIDENDS_DECLARED__per_common_share" localSheetId="4">#REF!</definedName>
    <definedName name="CY_Common_Equity" localSheetId="4">#REF!</definedName>
    <definedName name="CY_Cost_of_Sales" localSheetId="4">#REF!</definedName>
    <definedName name="CY_Current_Liabilities" localSheetId="4">#REF!</definedName>
    <definedName name="CY_Depreciation" localSheetId="4">#REF!</definedName>
    <definedName name="CY_Disc._Ops." localSheetId="4">#REF!</definedName>
    <definedName name="CY_Disc_mnth">#REF!</definedName>
    <definedName name="CY_Disc_pd">#REF!</definedName>
    <definedName name="CY_Discounts">#REF!</definedName>
    <definedName name="CY_Earnings_per_share" localSheetId="4">#REF!</definedName>
    <definedName name="CY_Extraord." localSheetId="4">#REF!</definedName>
    <definedName name="CY_Gross_Profit" localSheetId="4">#REF!</definedName>
    <definedName name="CY_INC_AFT_TAX" localSheetId="4">#REF!</definedName>
    <definedName name="CY_INC_BEF_EXTRAORD" localSheetId="4">#REF!</definedName>
    <definedName name="CY_Inc_Bef_Tax" localSheetId="4">#REF!</definedName>
    <definedName name="CY_Intangible_Assets" localSheetId="4">#REF!</definedName>
    <definedName name="CY_Intangible_Assets">#REF!</definedName>
    <definedName name="CY_Interest_Expense" localSheetId="4">#REF!</definedName>
    <definedName name="CY_Inventory" localSheetId="4">#REF!</definedName>
    <definedName name="CY_LIABIL_EQUITY" localSheetId="4">#REF!</definedName>
    <definedName name="CY_LIABIL_EQUITY">#REF!</definedName>
    <definedName name="CY_Long_term_Debt__excl_Dfd_Taxes" localSheetId="4">#REF!</definedName>
    <definedName name="CY_LT_Debt" localSheetId="4">#REF!</definedName>
    <definedName name="CY_Market_Value_of_Equity" localSheetId="4">#REF!</definedName>
    <definedName name="CY_Marketable_Sec" localSheetId="4">#REF!</definedName>
    <definedName name="CY_Marketable_Sec">#REF!</definedName>
    <definedName name="CY_NET_INCOME" localSheetId="4">#REF!</definedName>
    <definedName name="CY_NET_PROFIT">#REF!</definedName>
    <definedName name="CY_Net_Revenue" localSheetId="4">#REF!</definedName>
    <definedName name="CY_Operating_Income" localSheetId="4">#REF!</definedName>
    <definedName name="CY_Operating_Income">#REF!</definedName>
    <definedName name="CY_Other" localSheetId="4">#REF!</definedName>
    <definedName name="CY_Other">#REF!</definedName>
    <definedName name="CY_Other_Curr_Assets" localSheetId="4">#REF!</definedName>
    <definedName name="CY_Other_Curr_Assets">#REF!</definedName>
    <definedName name="CY_Other_LT_Assets" localSheetId="4">#REF!</definedName>
    <definedName name="CY_Other_LT_Assets">#REF!</definedName>
    <definedName name="CY_Other_LT_Liabilities" localSheetId="4">#REF!</definedName>
    <definedName name="CY_Other_LT_Liabilities">#REF!</definedName>
    <definedName name="CY_Preferred_Stock" localSheetId="4">#REF!</definedName>
    <definedName name="CY_Preferred_Stock">#REF!</definedName>
    <definedName name="CY_QUICK_ASSETS" localSheetId="4">#REF!</definedName>
    <definedName name="CY_Ret_mnth">#REF!</definedName>
    <definedName name="CY_Ret_pd">#REF!</definedName>
    <definedName name="CY_Retained_Earnings" localSheetId="4">#REF!</definedName>
    <definedName name="CY_Retained_Earnings">#REF!</definedName>
    <definedName name="CY_Returns">#REF!</definedName>
    <definedName name="CY_Selling" localSheetId="4">#REF!</definedName>
    <definedName name="CY_Selling">#REF!</definedName>
    <definedName name="CY_Tangible_Assets" localSheetId="4">#REF!</definedName>
    <definedName name="CY_Tangible_Assets">#REF!</definedName>
    <definedName name="CY_Tangible_Net_Worth" localSheetId="4">#REF!</definedName>
    <definedName name="CY_Taxes" localSheetId="4">#REF!</definedName>
    <definedName name="CY_TOTAL_ASSETS" localSheetId="4">#REF!</definedName>
    <definedName name="CY_TOTAL_CURR_ASSETS" localSheetId="4">#REF!</definedName>
    <definedName name="CY_TOTAL_DEBT" localSheetId="4">#REF!</definedName>
    <definedName name="CY_TOTAL_EQUITY" localSheetId="4">#REF!</definedName>
    <definedName name="CY_Trade_Payables" localSheetId="4">#REF!</definedName>
    <definedName name="CY_Weighted_Average" localSheetId="4">#REF!</definedName>
    <definedName name="CY_Working_Capital" localSheetId="4">#REF!</definedName>
    <definedName name="CY_Year_Income_Statement" localSheetId="4">#REF!</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0"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7" hidden="1">{#N/A,#N/A,FALSE,"Aging Summary";#N/A,#N/A,FALSE,"Ratio Analysis";#N/A,#N/A,FALSE,"Test 120 Day Accts";#N/A,#N/A,FALSE,"Tickmarks"}</definedName>
    <definedName name="da" hidden="1">{#N/A,#N/A,FALSE,"Aging Summary";#N/A,#N/A,FALSE,"Ratio Analysis";#N/A,#N/A,FALSE,"Test 120 Day Accts";#N/A,#N/A,FALSE,"Tickmarks"}</definedName>
    <definedName name="DAFDFAD" localSheetId="3" hidden="1">{#N/A,#N/A,FALSE,"VOL"}</definedName>
    <definedName name="DAFDFAD" localSheetId="4" hidden="1">{#N/A,#N/A,FALSE,"VOL"}</definedName>
    <definedName name="DAFDFAD" localSheetId="5" hidden="1">{#N/A,#N/A,FALSE,"VOL"}</definedName>
    <definedName name="DAFDFAD" localSheetId="0" hidden="1">{#N/A,#N/A,FALSE,"VOL"}</definedName>
    <definedName name="DAFDFAD" localSheetId="1" hidden="1">{#N/A,#N/A,FALSE,"VOL"}</definedName>
    <definedName name="DAFDFAD" localSheetId="6" hidden="1">{#N/A,#N/A,FALSE,"VOL"}</definedName>
    <definedName name="DAFDFAD" localSheetId="7" hidden="1">{#N/A,#N/A,FALSE,"VOL"}</definedName>
    <definedName name="DAFDFAD" hidden="1">{#N/A,#N/A,FALSE,"VOL"}</definedName>
    <definedName name="DASA" localSheetId="4">#REF!</definedName>
    <definedName name="DASA">#REF!</definedName>
    <definedName name="data" localSheetId="4">#REF!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4">#REF!</definedName>
    <definedName name="datos">#REF!</definedName>
    <definedName name="Definición">#REF!</definedName>
    <definedName name="desc" localSheetId="4">#REF!</definedName>
    <definedName name="desc">#REF!</definedName>
    <definedName name="detaacu" localSheetId="4">#REF!</definedName>
    <definedName name="detaacu">#REF!</definedName>
    <definedName name="detames" localSheetId="4">#REF!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4">#REF!</definedName>
    <definedName name="Dist">#REF!</definedName>
    <definedName name="distribuidores" localSheetId="4">#REF!</definedName>
    <definedName name="distribuidores">#REF!</definedName>
    <definedName name="Dollar_Threshold" localSheetId="4">#REF!</definedName>
    <definedName name="Dollar_Threshold">#REF!</definedName>
    <definedName name="dtt" hidden="1">#REF!</definedName>
    <definedName name="Edesa" localSheetId="4">#REF!</definedName>
    <definedName name="Edesa">#REF!</definedName>
    <definedName name="Enriputo" localSheetId="4">#REF!</definedName>
    <definedName name="Enriputo">#REF!</definedName>
    <definedName name="eoafh">#REF!</definedName>
    <definedName name="eoafn">#REF!</definedName>
    <definedName name="eoafs">#REF!</definedName>
    <definedName name="est" localSheetId="4">#REF!</definedName>
    <definedName name="est">#REF!</definedName>
    <definedName name="ESTBF" localSheetId="4">#REF!</definedName>
    <definedName name="ESTBF">#REF!</definedName>
    <definedName name="ESTIMADO" localSheetId="4">#REF!</definedName>
    <definedName name="ESTIMADO">#REF!</definedName>
    <definedName name="EV__LASTREFTIME__" hidden="1">38972.3597337963</definedName>
    <definedName name="EX" localSheetId="4">#REF!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4">#REF!</definedName>
    <definedName name="GASTOS">#REF!</definedName>
    <definedName name="grandes3">#REF!</definedName>
    <definedName name="histor" localSheetId="4">#REF!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4">#REF!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3" hidden="1">{#N/A,#N/A,FALSE,"VOL"}</definedName>
    <definedName name="liq" localSheetId="4" hidden="1">{#N/A,#N/A,FALSE,"VOL"}</definedName>
    <definedName name="liq" localSheetId="5" hidden="1">{#N/A,#N/A,FALSE,"VOL"}</definedName>
    <definedName name="liq" localSheetId="0" hidden="1">{#N/A,#N/A,FALSE,"VOL"}</definedName>
    <definedName name="liq" localSheetId="1" hidden="1">{#N/A,#N/A,FALSE,"VOL"}</definedName>
    <definedName name="liq" localSheetId="6" hidden="1">{#N/A,#N/A,FALSE,"VOL"}</definedName>
    <definedName name="liq" localSheetId="7" hidden="1">{#N/A,#N/A,FALSE,"VOL"}</definedName>
    <definedName name="liq" hidden="1">{#N/A,#N/A,FALSE,"VOL"}</definedName>
    <definedName name="listasuper" localSheetId="4">#REF!</definedName>
    <definedName name="listasuper">#REF!</definedName>
    <definedName name="Maintenance">#REF!</definedName>
    <definedName name="maintenanceld">#REF!</definedName>
    <definedName name="MaintenancePCS">#REF!</definedName>
    <definedName name="marca" localSheetId="4">#REF!</definedName>
    <definedName name="marca">#REF!</definedName>
    <definedName name="Marcas" localSheetId="4">#REF!</definedName>
    <definedName name="Marcas">#REF!</definedName>
    <definedName name="Minimis">#REF!</definedName>
    <definedName name="MKT">#REF!</definedName>
    <definedName name="mktld">#REF!</definedName>
    <definedName name="MKTPCS">#REF!</definedName>
    <definedName name="MP" localSheetId="4">#REF!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4"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0"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7"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6" hidden="1">#REF!</definedName>
    <definedName name="ngughuiyhuhhhhhhhhhhhhhhhhhh" localSheetId="7" hidden="1">#REF!</definedName>
    <definedName name="ngughuiyhuhhhhhhhhhhhhhhhhhh" hidden="1">#REF!</definedName>
    <definedName name="njkhoikh" localSheetId="6" hidden="1">#REF!</definedName>
    <definedName name="njkhoikh" localSheetId="7" hidden="1">#REF!</definedName>
    <definedName name="njkhoikh" hidden="1">#REF!</definedName>
    <definedName name="nmm" localSheetId="3" hidden="1">{#N/A,#N/A,FALSE,"VOL"}</definedName>
    <definedName name="nmm" localSheetId="4" hidden="1">{#N/A,#N/A,FALSE,"VOL"}</definedName>
    <definedName name="nmm" localSheetId="5" hidden="1">{#N/A,#N/A,FALSE,"VOL"}</definedName>
    <definedName name="nmm" localSheetId="0" hidden="1">{#N/A,#N/A,FALSE,"VOL"}</definedName>
    <definedName name="nmm" localSheetId="1" hidden="1">{#N/A,#N/A,FALSE,"VOL"}</definedName>
    <definedName name="nmm" localSheetId="6" hidden="1">{#N/A,#N/A,FALSE,"VOL"}</definedName>
    <definedName name="nmm" localSheetId="7" hidden="1">{#N/A,#N/A,FALSE,"VOL"}</definedName>
    <definedName name="nmm" hidden="1">{#N/A,#N/A,FALSE,"VOL"}</definedName>
    <definedName name="NO" localSheetId="3" hidden="1">{#N/A,#N/A,FALSE,"VOL"}</definedName>
    <definedName name="NO" localSheetId="4" hidden="1">{#N/A,#N/A,FALSE,"VOL"}</definedName>
    <definedName name="NO" localSheetId="5" hidden="1">{#N/A,#N/A,FALSE,"VOL"}</definedName>
    <definedName name="NO" localSheetId="0" hidden="1">{#N/A,#N/A,FALSE,"VOL"}</definedName>
    <definedName name="NO" localSheetId="1" hidden="1">{#N/A,#N/A,FALSE,"VOL"}</definedName>
    <definedName name="NO" localSheetId="6" hidden="1">{#N/A,#N/A,FALSE,"VOL"}</definedName>
    <definedName name="NO" localSheetId="7" hidden="1">{#N/A,#N/A,FALSE,"VOL"}</definedName>
    <definedName name="NO" hidden="1">{#N/A,#N/A,FALSE,"VOL"}</definedName>
    <definedName name="NonTop_Stratum_Value" localSheetId="4">#REF!</definedName>
    <definedName name="NonTop_Stratum_Value">#REF!</definedName>
    <definedName name="Number_of_Selections">#REF!</definedName>
    <definedName name="Numof_Selections2">#REF!</definedName>
    <definedName name="ñfdsl" localSheetId="6">#REF!</definedName>
    <definedName name="ñfdsl" localSheetId="7">#REF!</definedName>
    <definedName name="ñfdsl">#REF!</definedName>
    <definedName name="ññ" localSheetId="6">#REF!</definedName>
    <definedName name="ññ" localSheetId="7">#REF!</definedName>
    <definedName name="ññ">#REF!</definedName>
    <definedName name="OLE_LINK1" localSheetId="7">'Nota 3.6 a Nota 8'!#REF!</definedName>
    <definedName name="OPPROD" localSheetId="4">#REF!</definedName>
    <definedName name="OPPROD" localSheetId="6">#REF!</definedName>
    <definedName name="OPPROD" localSheetId="7">#REF!</definedName>
    <definedName name="OPPROD">#REF!</definedName>
    <definedName name="opt" localSheetId="6">#REF!</definedName>
    <definedName name="opt" localSheetId="7">#REF!</definedName>
    <definedName name="opt">#REF!</definedName>
    <definedName name="optr">#REF!</definedName>
    <definedName name="Others">#REF!</definedName>
    <definedName name="othersld">#REF!</definedName>
    <definedName name="OthersPCS">#REF!</definedName>
    <definedName name="PARAGUAY" localSheetId="4">#REF!</definedName>
    <definedName name="PARAGUAY">#REF!</definedName>
    <definedName name="participa" localSheetId="4">#REF!</definedName>
    <definedName name="participa">#REF!</definedName>
    <definedName name="Partidas_seleccionadas_test_de_">#REF!</definedName>
    <definedName name="Partidas_Selecionadas">#REF!</definedName>
    <definedName name="Percent_Threshold" localSheetId="4">#REF!</definedName>
    <definedName name="Percent_Threshold">#REF!</definedName>
    <definedName name="PL_Dollar_Threshold" localSheetId="4">#REF!</definedName>
    <definedName name="PL_Dollar_Threshold">#REF!</definedName>
    <definedName name="PL_Percent_Threshold" localSheetId="4">#REF!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4">#REF!</definedName>
    <definedName name="POLYAR">#REF!</definedName>
    <definedName name="potir">#REF!</definedName>
    <definedName name="ppc" localSheetId="4">#REF!</definedName>
    <definedName name="ppc">#REF!</definedName>
    <definedName name="pr" localSheetId="4">#REF!</definedName>
    <definedName name="pr">#REF!</definedName>
    <definedName name="previs">#REF!</definedName>
    <definedName name="PS_Test_de_Gastos" localSheetId="6">#REF!</definedName>
    <definedName name="PS_Test_de_Gastos" localSheetId="7">#REF!</definedName>
    <definedName name="PS_Test_de_Gastos">#REF!</definedName>
    <definedName name="PY_Accounts_Receivable" localSheetId="4">#REF!</definedName>
    <definedName name="PY_Administration" localSheetId="4">#REF!</definedName>
    <definedName name="PY_Administration">#REF!</definedName>
    <definedName name="PY_Cash" localSheetId="4">#REF!</definedName>
    <definedName name="PY_Cash_Div_Dec" localSheetId="4">#REF!</definedName>
    <definedName name="PY_CASH_DIVIDENDS_DECLARED__per_common_share" localSheetId="4">#REF!</definedName>
    <definedName name="PY_Common_Equity" localSheetId="4">#REF!</definedName>
    <definedName name="PY_Cost_of_Sales" localSheetId="4">#REF!</definedName>
    <definedName name="PY_Current_Liabilities" localSheetId="4">#REF!</definedName>
    <definedName name="PY_Depreciation" localSheetId="4">#REF!</definedName>
    <definedName name="PY_Disc._Ops." localSheetId="4">#REF!</definedName>
    <definedName name="PY_Disc_allow">#REF!</definedName>
    <definedName name="PY_Disc_mnth">#REF!</definedName>
    <definedName name="PY_Disc_pd">#REF!</definedName>
    <definedName name="PY_Discounts">#REF!</definedName>
    <definedName name="PY_Earnings_per_share" localSheetId="4">#REF!</definedName>
    <definedName name="PY_Extraord." localSheetId="4">#REF!</definedName>
    <definedName name="PY_Gross_Profit" localSheetId="4">#REF!</definedName>
    <definedName name="PY_INC_AFT_TAX" localSheetId="4">#REF!</definedName>
    <definedName name="PY_INC_BEF_EXTRAORD" localSheetId="4">#REF!</definedName>
    <definedName name="PY_Inc_Bef_Tax" localSheetId="4">#REF!</definedName>
    <definedName name="PY_Intangible_Assets" localSheetId="4">#REF!</definedName>
    <definedName name="PY_Intangible_Assets">#REF!</definedName>
    <definedName name="PY_Interest_Expense" localSheetId="4">#REF!</definedName>
    <definedName name="PY_Inventory" localSheetId="4">#REF!</definedName>
    <definedName name="PY_LIABIL_EQUITY" localSheetId="4">#REF!</definedName>
    <definedName name="PY_LIABIL_EQUITY">#REF!</definedName>
    <definedName name="PY_Long_term_Debt__excl_Dfd_Taxes" localSheetId="4">#REF!</definedName>
    <definedName name="PY_LT_Debt" localSheetId="4">#REF!</definedName>
    <definedName name="PY_Market_Value_of_Equity" localSheetId="4">#REF!</definedName>
    <definedName name="PY_Marketable_Sec" localSheetId="4">#REF!</definedName>
    <definedName name="PY_Marketable_Sec">#REF!</definedName>
    <definedName name="PY_NET_INCOME" localSheetId="4">#REF!</definedName>
    <definedName name="PY_NET_PROFIT">#REF!</definedName>
    <definedName name="PY_Net_Revenue" localSheetId="4">#REF!</definedName>
    <definedName name="PY_Operating_Inc" localSheetId="4">#REF!</definedName>
    <definedName name="PY_Operating_Inc">#REF!</definedName>
    <definedName name="PY_Operating_Income" localSheetId="4">#REF!</definedName>
    <definedName name="PY_Operating_Income">#REF!</definedName>
    <definedName name="PY_Other_Curr_Assets" localSheetId="4">#REF!</definedName>
    <definedName name="PY_Other_Curr_Assets">#REF!</definedName>
    <definedName name="PY_Other_Exp" localSheetId="4">#REF!</definedName>
    <definedName name="PY_Other_Exp">#REF!</definedName>
    <definedName name="PY_Other_LT_Assets" localSheetId="4">#REF!</definedName>
    <definedName name="PY_Other_LT_Assets">#REF!</definedName>
    <definedName name="PY_Other_LT_Liabilities" localSheetId="4">#REF!</definedName>
    <definedName name="PY_Other_LT_Liabilities">#REF!</definedName>
    <definedName name="PY_Preferred_Stock" localSheetId="4">#REF!</definedName>
    <definedName name="PY_Preferred_Stock">#REF!</definedName>
    <definedName name="PY_QUICK_ASSETS" localSheetId="4">#REF!</definedName>
    <definedName name="PY_Ret_allow">#REF!</definedName>
    <definedName name="PY_Ret_mnth">#REF!</definedName>
    <definedName name="PY_Ret_pd">#REF!</definedName>
    <definedName name="PY_Retained_Earnings" localSheetId="4">#REF!</definedName>
    <definedName name="PY_Retained_Earnings">#REF!</definedName>
    <definedName name="PY_Returns">#REF!</definedName>
    <definedName name="PY_Selling" localSheetId="4">#REF!</definedName>
    <definedName name="PY_Selling">#REF!</definedName>
    <definedName name="PY_Tangible_Assets" localSheetId="4">#REF!</definedName>
    <definedName name="PY_Tangible_Assets">#REF!</definedName>
    <definedName name="PY_Tangible_Net_Worth" localSheetId="4">#REF!</definedName>
    <definedName name="PY_Taxes" localSheetId="4">#REF!</definedName>
    <definedName name="PY_TOTAL_ASSETS" localSheetId="4">#REF!</definedName>
    <definedName name="PY_TOTAL_CURR_ASSETS" localSheetId="4">#REF!</definedName>
    <definedName name="PY_TOTAL_DEBT" localSheetId="4">#REF!</definedName>
    <definedName name="PY_TOTAL_EQUITY" localSheetId="4">#REF!</definedName>
    <definedName name="PY_Trade_Payables" localSheetId="4">#REF!</definedName>
    <definedName name="PY_Weighted_Average" localSheetId="4">#REF!</definedName>
    <definedName name="PY_Working_Capital" localSheetId="4">#REF!</definedName>
    <definedName name="PY_Year_Income_Statement" localSheetId="4">#REF!</definedName>
    <definedName name="PY2_Accounts_Receivable" localSheetId="4">#REF!</definedName>
    <definedName name="PY2_Administration" localSheetId="4">#REF!</definedName>
    <definedName name="PY2_Cash" localSheetId="4">#REF!</definedName>
    <definedName name="PY2_Cash_Div_Dec" localSheetId="4">#REF!</definedName>
    <definedName name="PY2_CASH_DIVIDENDS_DECLARED__per_common_share" localSheetId="4">#REF!</definedName>
    <definedName name="PY2_Common_Equity" localSheetId="4">#REF!</definedName>
    <definedName name="PY2_Cost_of_Sales" localSheetId="4">#REF!</definedName>
    <definedName name="PY2_Current_Liabilities" localSheetId="4">#REF!</definedName>
    <definedName name="PY2_Depreciation" localSheetId="4">#REF!</definedName>
    <definedName name="PY2_Disc._Ops." localSheetId="4">#REF!</definedName>
    <definedName name="PY2_Earnings_per_share" localSheetId="4">#REF!</definedName>
    <definedName name="PY2_Extraord." localSheetId="4">#REF!</definedName>
    <definedName name="PY2_Gross_Profit" localSheetId="4">#REF!</definedName>
    <definedName name="PY2_INC_AFT_TAX" localSheetId="4">#REF!</definedName>
    <definedName name="PY2_INC_BEF_EXTRAORD" localSheetId="4">#REF!</definedName>
    <definedName name="PY2_Inc_Bef_Tax" localSheetId="4">#REF!</definedName>
    <definedName name="PY2_Intangible_Assets" localSheetId="4">#REF!</definedName>
    <definedName name="PY2_Interest_Expense" localSheetId="4">#REF!</definedName>
    <definedName name="PY2_Inventory" localSheetId="4">#REF!</definedName>
    <definedName name="PY2_LIABIL_EQUITY" localSheetId="4">#REF!</definedName>
    <definedName name="PY2_Long_term_Debt__excl_Dfd_Taxes" localSheetId="4">#REF!</definedName>
    <definedName name="PY2_LT_Debt" localSheetId="4">#REF!</definedName>
    <definedName name="PY2_Market_Value_of_Equity" localSheetId="4">#REF!</definedName>
    <definedName name="PY2_Marketable_Sec" localSheetId="4">#REF!</definedName>
    <definedName name="PY2_NET_INCOME" localSheetId="4">#REF!</definedName>
    <definedName name="PY2_Net_Revenue" localSheetId="4">#REF!</definedName>
    <definedName name="PY2_Operating_Inc" localSheetId="4">#REF!</definedName>
    <definedName name="PY2_Operating_Income" localSheetId="4">#REF!</definedName>
    <definedName name="PY2_Other_Curr_Assets" localSheetId="4">#REF!</definedName>
    <definedName name="PY2_Other_Exp." localSheetId="4">#REF!</definedName>
    <definedName name="PY2_Other_LT_Assets" localSheetId="4">#REF!</definedName>
    <definedName name="PY2_Other_LT_Liabilities" localSheetId="4">#REF!</definedName>
    <definedName name="PY2_Preferred_Stock" localSheetId="4">#REF!</definedName>
    <definedName name="PY2_QUICK_ASSETS" localSheetId="4">#REF!</definedName>
    <definedName name="PY2_Retained_Earnings" localSheetId="4">#REF!</definedName>
    <definedName name="PY2_Selling" localSheetId="4">#REF!</definedName>
    <definedName name="PY2_Tangible_Assets" localSheetId="4">#REF!</definedName>
    <definedName name="PY2_Tangible_Net_Worth" localSheetId="4">#REF!</definedName>
    <definedName name="PY2_Taxes" localSheetId="4">#REF!</definedName>
    <definedName name="PY2_TOTAL_ASSETS" localSheetId="4">#REF!</definedName>
    <definedName name="PY2_TOTAL_CURR_ASSETS" localSheetId="4">#REF!</definedName>
    <definedName name="PY2_TOTAL_DEBT" localSheetId="4">#REF!</definedName>
    <definedName name="PY2_TOTAL_EQUITY" localSheetId="4">#REF!</definedName>
    <definedName name="PY2_Trade_Payables" localSheetId="4">#REF!</definedName>
    <definedName name="PY2_Weighted_Average" localSheetId="4">#REF!</definedName>
    <definedName name="PY2_Working_Capital" localSheetId="4">#REF!</definedName>
    <definedName name="PY2_Year_Income_Statement" localSheetId="4">#REF!</definedName>
    <definedName name="PY3_Accounts_Receivable" localSheetId="4">#REF!</definedName>
    <definedName name="PY3_Administration" localSheetId="4">#REF!</definedName>
    <definedName name="PY3_Cash" localSheetId="4">#REF!</definedName>
    <definedName name="PY3_Common_Equity" localSheetId="4">#REF!</definedName>
    <definedName name="PY3_Cost_of_Sales" localSheetId="4">#REF!</definedName>
    <definedName name="PY3_Current_Liabilities" localSheetId="4">#REF!</definedName>
    <definedName name="PY3_Depreciation" localSheetId="4">#REF!</definedName>
    <definedName name="PY3_Disc._Ops." localSheetId="4">#REF!</definedName>
    <definedName name="PY3_Extraord." localSheetId="4">#REF!</definedName>
    <definedName name="PY3_Gross_Profit" localSheetId="4">#REF!</definedName>
    <definedName name="PY3_INC_AFT_TAX" localSheetId="4">#REF!</definedName>
    <definedName name="PY3_INC_BEF_EXTRAORD" localSheetId="4">#REF!</definedName>
    <definedName name="PY3_Inc_Bef_Tax" localSheetId="4">#REF!</definedName>
    <definedName name="PY3_Intangible_Assets" localSheetId="4">#REF!</definedName>
    <definedName name="PY3_Intangible_Assets">#REF!</definedName>
    <definedName name="PY3_Interest_Expense" localSheetId="4">#REF!</definedName>
    <definedName name="PY3_Inventory" localSheetId="4">#REF!</definedName>
    <definedName name="PY3_LIABIL_EQUITY" localSheetId="4">#REF!</definedName>
    <definedName name="PY3_Long_term_Debt__excl_Dfd_Taxes" localSheetId="4">#REF!</definedName>
    <definedName name="PY3_Marketable_Sec" localSheetId="4">#REF!</definedName>
    <definedName name="PY3_Marketable_Sec">#REF!</definedName>
    <definedName name="PY3_NET_INCOME" localSheetId="4">#REF!</definedName>
    <definedName name="PY3_Net_Revenue" localSheetId="4">#REF!</definedName>
    <definedName name="PY3_Operating_Inc" localSheetId="4">#REF!</definedName>
    <definedName name="PY3_Other_Curr_Assets" localSheetId="4">#REF!</definedName>
    <definedName name="PY3_Other_Curr_Assets">#REF!</definedName>
    <definedName name="PY3_Other_Exp." localSheetId="4">#REF!</definedName>
    <definedName name="PY3_Other_LT_Assets" localSheetId="4">#REF!</definedName>
    <definedName name="PY3_Other_LT_Assets">#REF!</definedName>
    <definedName name="PY3_Other_LT_Liabilities" localSheetId="4">#REF!</definedName>
    <definedName name="PY3_Other_LT_Liabilities">#REF!</definedName>
    <definedName name="PY3_Preferred_Stock" localSheetId="4">#REF!</definedName>
    <definedName name="PY3_Preferred_Stock">#REF!</definedName>
    <definedName name="PY3_QUICK_ASSETS" localSheetId="4">#REF!</definedName>
    <definedName name="PY3_Retained_Earnings" localSheetId="4">#REF!</definedName>
    <definedName name="PY3_Retained_Earnings">#REF!</definedName>
    <definedName name="PY3_Selling" localSheetId="4">#REF!</definedName>
    <definedName name="PY3_Tangible_Assets" localSheetId="4">#REF!</definedName>
    <definedName name="PY3_Tangible_Assets">#REF!</definedName>
    <definedName name="PY3_Taxes" localSheetId="4">#REF!</definedName>
    <definedName name="PY3_TOTAL_ASSETS" localSheetId="4">#REF!</definedName>
    <definedName name="PY3_TOTAL_CURR_ASSETS" localSheetId="4">#REF!</definedName>
    <definedName name="PY3_TOTAL_DEBT" localSheetId="4">#REF!</definedName>
    <definedName name="PY3_TOTAL_EQUITY" localSheetId="4">#REF!</definedName>
    <definedName name="PY3_Trade_Payables" localSheetId="4">#REF!</definedName>
    <definedName name="PY3_Year_Income_Statement" localSheetId="4">#REF!</definedName>
    <definedName name="PY4_Accounts_Receivable" localSheetId="4">#REF!</definedName>
    <definedName name="PY4_Administration" localSheetId="4">#REF!</definedName>
    <definedName name="PY4_Cash" localSheetId="4">#REF!</definedName>
    <definedName name="PY4_Common_Equity" localSheetId="4">#REF!</definedName>
    <definedName name="PY4_Cost_of_Sales" localSheetId="4">#REF!</definedName>
    <definedName name="PY4_Current_Liabilities" localSheetId="4">#REF!</definedName>
    <definedName name="PY4_Depreciation" localSheetId="4">#REF!</definedName>
    <definedName name="PY4_Disc._Ops." localSheetId="4">#REF!</definedName>
    <definedName name="PY4_Extraord." localSheetId="4">#REF!</definedName>
    <definedName name="PY4_Gross_Profit" localSheetId="4">#REF!</definedName>
    <definedName name="PY4_INC_AFT_TAX" localSheetId="4">#REF!</definedName>
    <definedName name="PY4_INC_BEF_EXTRAORD" localSheetId="4">#REF!</definedName>
    <definedName name="PY4_Inc_Bef_Tax" localSheetId="4">#REF!</definedName>
    <definedName name="PY4_Intangible_Assets" localSheetId="4">#REF!</definedName>
    <definedName name="PY4_Intangible_Assets">#REF!</definedName>
    <definedName name="PY4_Interest_Expense" localSheetId="4">#REF!</definedName>
    <definedName name="PY4_Inventory" localSheetId="4">#REF!</definedName>
    <definedName name="PY4_LIABIL_EQUITY" localSheetId="4">#REF!</definedName>
    <definedName name="PY4_Long_term_Debt__excl_Dfd_Taxes" localSheetId="4">#REF!</definedName>
    <definedName name="PY4_Marketable_Sec" localSheetId="4">#REF!</definedName>
    <definedName name="PY4_Marketable_Sec">#REF!</definedName>
    <definedName name="PY4_NET_INCOME" localSheetId="4">#REF!</definedName>
    <definedName name="PY4_Net_Revenue" localSheetId="4">#REF!</definedName>
    <definedName name="PY4_Operating_Inc" localSheetId="4">#REF!</definedName>
    <definedName name="PY4_Other_Cur_Assets" localSheetId="4">#REF!</definedName>
    <definedName name="PY4_Other_Cur_Assets">#REF!</definedName>
    <definedName name="PY4_Other_Exp." localSheetId="4">#REF!</definedName>
    <definedName name="PY4_Other_LT_Assets" localSheetId="4">#REF!</definedName>
    <definedName name="PY4_Other_LT_Assets">#REF!</definedName>
    <definedName name="PY4_Other_LT_Liabilities" localSheetId="4">#REF!</definedName>
    <definedName name="PY4_Other_LT_Liabilities">#REF!</definedName>
    <definedName name="PY4_Preferred_Stock" localSheetId="4">#REF!</definedName>
    <definedName name="PY4_Preferred_Stock">#REF!</definedName>
    <definedName name="PY4_QUICK_ASSETS" localSheetId="4">#REF!</definedName>
    <definedName name="PY4_Retained_Earnings" localSheetId="4">#REF!</definedName>
    <definedName name="PY4_Retained_Earnings">#REF!</definedName>
    <definedName name="PY4_Selling" localSheetId="4">#REF!</definedName>
    <definedName name="PY4_Tangible_Assets" localSheetId="4">#REF!</definedName>
    <definedName name="PY4_Tangible_Assets">#REF!</definedName>
    <definedName name="PY4_Taxes" localSheetId="4">#REF!</definedName>
    <definedName name="PY4_TOTAL_ASSETS" localSheetId="4">#REF!</definedName>
    <definedName name="PY4_TOTAL_CURR_ASSETS" localSheetId="4">#REF!</definedName>
    <definedName name="PY4_TOTAL_DEBT" localSheetId="4">#REF!</definedName>
    <definedName name="PY4_TOTAL_EQUITY" localSheetId="4">#REF!</definedName>
    <definedName name="PY4_Trade_Payables" localSheetId="4">#REF!</definedName>
    <definedName name="PY4_Year_Income_Statement" localSheetId="4">#REF!</definedName>
    <definedName name="PY5_Accounts_Receivable" localSheetId="4">#REF!</definedName>
    <definedName name="PY5_Accounts_Receivable">#REF!</definedName>
    <definedName name="PY5_Administration" localSheetId="4">#REF!</definedName>
    <definedName name="PY5_Cash" localSheetId="4">#REF!</definedName>
    <definedName name="PY5_Common_Equity" localSheetId="4">#REF!</definedName>
    <definedName name="PY5_Cost_of_Sales" localSheetId="4">#REF!</definedName>
    <definedName name="PY5_Current_Liabilities" localSheetId="4">#REF!</definedName>
    <definedName name="PY5_Depreciation" localSheetId="4">#REF!</definedName>
    <definedName name="PY5_Disc._Ops." localSheetId="4">#REF!</definedName>
    <definedName name="PY5_Extraord." localSheetId="4">#REF!</definedName>
    <definedName name="PY5_Gross_Profit" localSheetId="4">#REF!</definedName>
    <definedName name="PY5_INC_AFT_TAX" localSheetId="4">#REF!</definedName>
    <definedName name="PY5_INC_BEF_EXTRAORD" localSheetId="4">#REF!</definedName>
    <definedName name="PY5_Inc_Bef_Tax" localSheetId="4">#REF!</definedName>
    <definedName name="PY5_Intangible_Assets" localSheetId="4">#REF!</definedName>
    <definedName name="PY5_Intangible_Assets">#REF!</definedName>
    <definedName name="PY5_Interest_Expense" localSheetId="4">#REF!</definedName>
    <definedName name="PY5_Inventory" localSheetId="4">#REF!</definedName>
    <definedName name="PY5_Inventory">#REF!</definedName>
    <definedName name="PY5_LIABIL_EQUITY" localSheetId="4">#REF!</definedName>
    <definedName name="PY5_Long_term_Debt__excl_Dfd_Taxes" localSheetId="4">#REF!</definedName>
    <definedName name="PY5_Marketable_Sec" localSheetId="4">#REF!</definedName>
    <definedName name="PY5_Marketable_Sec">#REF!</definedName>
    <definedName name="PY5_NET_INCOME" localSheetId="4">#REF!</definedName>
    <definedName name="PY5_Net_Revenue" localSheetId="4">#REF!</definedName>
    <definedName name="PY5_Operating_Inc" localSheetId="4">#REF!</definedName>
    <definedName name="PY5_Other_Curr_Assets" localSheetId="4">#REF!</definedName>
    <definedName name="PY5_Other_Curr_Assets">#REF!</definedName>
    <definedName name="PY5_Other_Exp." localSheetId="4">#REF!</definedName>
    <definedName name="PY5_Other_LT_Assets" localSheetId="4">#REF!</definedName>
    <definedName name="PY5_Other_LT_Assets">#REF!</definedName>
    <definedName name="PY5_Other_LT_Liabilities" localSheetId="4">#REF!</definedName>
    <definedName name="PY5_Other_LT_Liabilities">#REF!</definedName>
    <definedName name="PY5_Preferred_Stock" localSheetId="4">#REF!</definedName>
    <definedName name="PY5_Preferred_Stock">#REF!</definedName>
    <definedName name="PY5_QUICK_ASSETS" localSheetId="4">#REF!</definedName>
    <definedName name="PY5_Retained_Earnings" localSheetId="4">#REF!</definedName>
    <definedName name="PY5_Retained_Earnings">#REF!</definedName>
    <definedName name="PY5_Selling" localSheetId="4">#REF!</definedName>
    <definedName name="PY5_Tangible_Assets" localSheetId="4">#REF!</definedName>
    <definedName name="PY5_Tangible_Assets">#REF!</definedName>
    <definedName name="PY5_Taxes" localSheetId="4">#REF!</definedName>
    <definedName name="PY5_TOTAL_ASSETS" localSheetId="4">#REF!</definedName>
    <definedName name="PY5_TOTAL_CURR_ASSETS" localSheetId="4">#REF!</definedName>
    <definedName name="PY5_TOTAL_DEBT" localSheetId="4">#REF!</definedName>
    <definedName name="PY5_TOTAL_EQUITY" localSheetId="4">#REF!</definedName>
    <definedName name="PY5_Trade_Payables" localSheetId="4">#REF!</definedName>
    <definedName name="PY5_Year_Income_Statement" localSheetId="4">#REF!</definedName>
    <definedName name="QGPL_CLTESLB">#REF!</definedName>
    <definedName name="quarter" localSheetId="4">#REF!</definedName>
    <definedName name="quarter">#REF!</definedName>
    <definedName name="R_Factor" localSheetId="4">#REF!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4" hidden="1">1</definedName>
    <definedName name="SAPBEXrevision" hidden="1">3</definedName>
    <definedName name="SAPBEXsysID" hidden="1">"PLW"</definedName>
    <definedName name="SAPBEXwbID" localSheetId="4" hidden="1">"0B3C5WPQ1PKHTD1CRY997L2MI"</definedName>
    <definedName name="SAPBEXwbID" hidden="1">"14RHU0IXG8KL7C7PJMON454VM"</definedName>
    <definedName name="sdfnlsd" hidden="1">#REF!</definedName>
    <definedName name="sectores">#REF!</definedName>
    <definedName name="sedal" localSheetId="4">#REF!</definedName>
    <definedName name="sedal">#REF!</definedName>
    <definedName name="Selection_Remainder" localSheetId="4">#REF!</definedName>
    <definedName name="Selection_Remainder">#REF!</definedName>
    <definedName name="sku" localSheetId="4">#REF!</definedName>
    <definedName name="sku">#REF!</definedName>
    <definedName name="skus" localSheetId="4">#REF!</definedName>
    <definedName name="skus">#REF!</definedName>
    <definedName name="Starting_Point" localSheetId="4">#REF!</definedName>
    <definedName name="Starting_Point">#REF!</definedName>
    <definedName name="STKDIARIO" localSheetId="4">#REF!</definedName>
    <definedName name="STKDIARIO">#REF!</definedName>
    <definedName name="STKDIARIOPX01" localSheetId="4">#REF!</definedName>
    <definedName name="STKDIARIOPX01">#REF!</definedName>
    <definedName name="STKDIARIOPX04" localSheetId="4">#REF!</definedName>
    <definedName name="STKDIARIOPX04">#REF!</definedName>
    <definedName name="Suma_de_ABR_U_3">#REF!</definedName>
    <definedName name="SUMMARY" localSheetId="4">#REF!</definedName>
    <definedName name="SUMMARY">#REF!</definedName>
    <definedName name="super" localSheetId="4">#REF!</definedName>
    <definedName name="super">#REF!</definedName>
    <definedName name="tablasun" localSheetId="4">#REF!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4">#REF!</definedName>
    <definedName name="TEST0">#REF!</definedName>
    <definedName name="TEST1" localSheetId="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4">#REF!</definedName>
    <definedName name="TESTKEYS">#REF!</definedName>
    <definedName name="TextRefCopy1">#REF!</definedName>
    <definedName name="TextRefCopy10" localSheetId="4">#REF!</definedName>
    <definedName name="TextRefCopy10">#REF!</definedName>
    <definedName name="TextRefCopy100" localSheetId="4">#REF!</definedName>
    <definedName name="TextRefCopy100">#REF!</definedName>
    <definedName name="TextRefCopy102" localSheetId="4">#REF!</definedName>
    <definedName name="TextRefCopy102">#REF!</definedName>
    <definedName name="TextRefCopy103" localSheetId="4">#REF!</definedName>
    <definedName name="TextRefCopy103">#REF!</definedName>
    <definedName name="TextRefCopy104" localSheetId="4">#REF!</definedName>
    <definedName name="TextRefCopy104">#REF!</definedName>
    <definedName name="TextRefCopy105" localSheetId="4">#REF!</definedName>
    <definedName name="TextRefCopy105">#REF!</definedName>
    <definedName name="TextRefCopy107" localSheetId="4">#REF!</definedName>
    <definedName name="TextRefCopy107">#REF!</definedName>
    <definedName name="TextRefCopy108" localSheetId="4">#REF!</definedName>
    <definedName name="TextRefCopy108">#REF!</definedName>
    <definedName name="TextRefCopy109" localSheetId="4">#REF!</definedName>
    <definedName name="TextRefCopy109">#REF!</definedName>
    <definedName name="TextRefCopy11" localSheetId="4">#REF!</definedName>
    <definedName name="TextRefCopy111">#REF!</definedName>
    <definedName name="TextRefCopy112" localSheetId="4">#REF!</definedName>
    <definedName name="TextRefCopy112">#REF!</definedName>
    <definedName name="TextRefCopy113" localSheetId="4">#REF!</definedName>
    <definedName name="TextRefCopy113">#REF!</definedName>
    <definedName name="TextRefCopy114">#REF!</definedName>
    <definedName name="TextRefCopy116" localSheetId="4">#REF!</definedName>
    <definedName name="TextRefCopy116">#REF!</definedName>
    <definedName name="TextRefCopy118" localSheetId="4">#REF!</definedName>
    <definedName name="TextRefCopy118">#REF!</definedName>
    <definedName name="TextRefCopy119" localSheetId="4">#REF!</definedName>
    <definedName name="TextRefCopy119">#REF!</definedName>
    <definedName name="TextRefCopy12" localSheetId="4">#REF!</definedName>
    <definedName name="TextRefCopy120" localSheetId="4">#REF!</definedName>
    <definedName name="TextRefCopy120">#REF!</definedName>
    <definedName name="TextRefCopy121" localSheetId="4">#REF!</definedName>
    <definedName name="TextRefCopy121">#REF!</definedName>
    <definedName name="TextRefCopy122">#REF!</definedName>
    <definedName name="TextRefCopy123">#REF!</definedName>
    <definedName name="TextRefCopy127" localSheetId="4">#REF!</definedName>
    <definedName name="TextRefCopy127">#REF!</definedName>
    <definedName name="TextRefCopy13" localSheetId="4">#REF!</definedName>
    <definedName name="TextRefCopy14" localSheetId="4">#REF!</definedName>
    <definedName name="TextRefCopy15" localSheetId="4">#REF!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4">#REF!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4">#REF!</definedName>
    <definedName name="TextRefCopy4">#REF!</definedName>
    <definedName name="TextRefCopy41">#REF!</definedName>
    <definedName name="TextRefCopy42" localSheetId="4">#REF!</definedName>
    <definedName name="TextRefCopy42">#REF!</definedName>
    <definedName name="TextRefCopy43" localSheetId="4">#REF!</definedName>
    <definedName name="TextRefCopy44" localSheetId="4">#REF!</definedName>
    <definedName name="TextRefCopy44">#REF!</definedName>
    <definedName name="TextRefCopy46">#REF!</definedName>
    <definedName name="TextRefCopy53" localSheetId="4">#REF!</definedName>
    <definedName name="TextRefCopy53">#REF!</definedName>
    <definedName name="TextRefCopy54" localSheetId="4">#REF!</definedName>
    <definedName name="TextRefCopy54">#REF!</definedName>
    <definedName name="TextRefCopy55" localSheetId="4">#REF!</definedName>
    <definedName name="TextRefCopy55">#REF!</definedName>
    <definedName name="TextRefCopy56" localSheetId="4">#REF!</definedName>
    <definedName name="TextRefCopy56">#REF!</definedName>
    <definedName name="TextRefCopy6">#REF!</definedName>
    <definedName name="TextRefCopy63" localSheetId="4">#REF!</definedName>
    <definedName name="TextRefCopy63">#REF!</definedName>
    <definedName name="TextRefCopy65" localSheetId="4">#REF!</definedName>
    <definedName name="TextRefCopy65">#REF!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7" localSheetId="4">#REF!</definedName>
    <definedName name="TextRefCopy7">#REF!</definedName>
    <definedName name="TextRefCopy70" localSheetId="4">#REF!</definedName>
    <definedName name="TextRefCopy70">#REF!</definedName>
    <definedName name="TextRefCopy71" localSheetId="4">#REF!</definedName>
    <definedName name="TextRefCopy71">#REF!</definedName>
    <definedName name="TextRefCopy73" localSheetId="4">#REF!</definedName>
    <definedName name="TextRefCopy73">#REF!</definedName>
    <definedName name="TextRefCopy75" localSheetId="4">#REF!</definedName>
    <definedName name="TextRefCopy75">#REF!</definedName>
    <definedName name="TextRefCopy77" localSheetId="4">#REF!</definedName>
    <definedName name="TextRefCopy77">#REF!</definedName>
    <definedName name="TextRefCopy79" localSheetId="4">#REF!</definedName>
    <definedName name="TextRefCopy79">#REF!</definedName>
    <definedName name="TextRefCopy8" localSheetId="4">#REF!</definedName>
    <definedName name="TextRefCopy8">#REF!</definedName>
    <definedName name="TextRefCopy80" localSheetId="4">#REF!</definedName>
    <definedName name="TextRefCopy80">#REF!</definedName>
    <definedName name="TextRefCopy82" localSheetId="4">#REF!</definedName>
    <definedName name="TextRefCopy82">#REF!</definedName>
    <definedName name="TextRefCopy85" localSheetId="4">#REF!</definedName>
    <definedName name="TextRefCopy86" localSheetId="4">#REF!</definedName>
    <definedName name="TextRefCopy88" localSheetId="4">#REF!</definedName>
    <definedName name="TextRefCopy89" localSheetId="4">#REF!</definedName>
    <definedName name="TextRefCopy90" localSheetId="4">#REF!</definedName>
    <definedName name="TextRefCopy91" localSheetId="4">#REF!</definedName>
    <definedName name="TextRefCopy92" localSheetId="4">#REF!</definedName>
    <definedName name="TextRefCopy93" localSheetId="4">#REF!</definedName>
    <definedName name="TextRefCopy97" localSheetId="4">#REF!</definedName>
    <definedName name="TextRefCopy97">#REF!</definedName>
    <definedName name="TextRefCopy98">#REF!</definedName>
    <definedName name="TextRefCopyRangeCount" localSheetId="4" hidden="1">12</definedName>
    <definedName name="TextRefCopyRangeCount" hidden="1">1</definedName>
    <definedName name="Top_Stratum_Number" localSheetId="4">#REF!</definedName>
    <definedName name="Top_Stratum_Number">#REF!</definedName>
    <definedName name="Top_Stratum_Value" localSheetId="4">#REF!</definedName>
    <definedName name="Top_Stratum_Value">#REF!</definedName>
    <definedName name="Total_Amount">#REF!</definedName>
    <definedName name="Total_Number_Selections" localSheetId="4">#REF!</definedName>
    <definedName name="Total_Number_Selections">#REF!</definedName>
    <definedName name="tp" localSheetId="4">#REF!</definedName>
    <definedName name="tp">#REF!</definedName>
    <definedName name="Unidades" localSheetId="4">#REF!</definedName>
    <definedName name="Unidades">#REF!</definedName>
    <definedName name="URUGUAY" localSheetId="4">#REF!</definedName>
    <definedName name="URUGUAY">#REF!</definedName>
    <definedName name="vencidos">#REF!</definedName>
    <definedName name="vigencia" localSheetId="4">#REF!</definedName>
    <definedName name="vigencia">#REF!</definedName>
    <definedName name="vpphold">#REF!</definedName>
    <definedName name="VTADIAR" localSheetId="4">#REF!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3" hidden="1">{#N/A,#N/A,FALSE,"VOL"}</definedName>
    <definedName name="wrn.Volumen." localSheetId="4" hidden="1">{#N/A,#N/A,FALSE,"VOL"}</definedName>
    <definedName name="wrn.Volumen." localSheetId="5" hidden="1">{#N/A,#N/A,FALSE,"VOL"}</definedName>
    <definedName name="wrn.Volumen." localSheetId="0" hidden="1">{#N/A,#N/A,FALSE,"VOL"}</definedName>
    <definedName name="wrn.Volumen." localSheetId="1" hidden="1">{#N/A,#N/A,FALSE,"VOL"}</definedName>
    <definedName name="wrn.Volumen." localSheetId="6" hidden="1">{#N/A,#N/A,FALSE,"VOL"}</definedName>
    <definedName name="wrn.Volumen." localSheetId="7" hidden="1">{#N/A,#N/A,FALSE,"VOL"}</definedName>
    <definedName name="wrn.Volumen." hidden="1">{#N/A,#N/A,FALSE,"VOL"}</definedName>
    <definedName name="xdc">#REF!</definedName>
    <definedName name="XREF_COLUMN_1" hidden="1">#REF!</definedName>
    <definedName name="XREF_COLUMN_10" hidden="1">#REF!</definedName>
    <definedName name="XREF_COLUMN_11" localSheetId="4" hidden="1">'3. Variacion del Activo Neto'!#REF!</definedName>
    <definedName name="XREF_COLUMN_12" localSheetId="4" hidden="1">'3. Variacion del Activo Neto'!#REF!</definedName>
    <definedName name="XREF_COLUMN_12" localSheetId="0" hidden="1">#REF!</definedName>
    <definedName name="XREF_COLUMN_12" hidden="1">#REF!</definedName>
    <definedName name="XREF_COLUMN_13" localSheetId="4" hidden="1">'3. Variacion del Activo Neto'!#REF!</definedName>
    <definedName name="XREF_COLUMN_13" localSheetId="0" hidden="1">#REF!</definedName>
    <definedName name="XREF_COLUMN_13" hidden="1">#REF!</definedName>
    <definedName name="XREF_COLUMN_14" localSheetId="4" hidden="1">'3. Variacion del Activo Neto'!$P:$P</definedName>
    <definedName name="XREF_COLUMN_14" localSheetId="0" hidden="1">#REF!</definedName>
    <definedName name="XREF_COLUMN_14" hidden="1">#REF!</definedName>
    <definedName name="XREF_COLUMN_15" localSheetId="4" hidden="1">#REF!</definedName>
    <definedName name="XREF_COLUMN_15" localSheetId="0" hidden="1">#REF!</definedName>
    <definedName name="XREF_COLUMN_15" hidden="1">#REF!</definedName>
    <definedName name="XREF_COLUMN_17" localSheetId="4" hidden="1">#REF!</definedName>
    <definedName name="XREF_COLUMN_17" hidden="1">#REF!</definedName>
    <definedName name="XREF_COLUMN_2" hidden="1">#REF!</definedName>
    <definedName name="XREF_COLUMN_24" hidden="1">#REF!</definedName>
    <definedName name="XREF_COLUMN_4" localSheetId="4" hidden="1">#REF!</definedName>
    <definedName name="XREF_COLUMN_5" localSheetId="4" hidden="1">'3. Variacion del Activo Neto'!$D:$D</definedName>
    <definedName name="XREF_COLUMN_7" localSheetId="0" hidden="1">#REF!</definedName>
    <definedName name="XREF_COLUMN_7" hidden="1">#REF!</definedName>
    <definedName name="XREF_COLUMN_9" localSheetId="0" hidden="1">#REF!</definedName>
    <definedName name="XREF_COLUMN_9" hidden="1">#REF!</definedName>
    <definedName name="XRefActiveRow" localSheetId="4" hidden="1">#REF!</definedName>
    <definedName name="XRefActiveRow" hidden="1">#REF!</definedName>
    <definedName name="XRefColumnsCount" localSheetId="4" hidden="1">14</definedName>
    <definedName name="XRefColumnsCount" hidden="1">2</definedName>
    <definedName name="XRefCopy1" localSheetId="4" hidden="1">#REF!</definedName>
    <definedName name="XRefCopy1" hidden="1">#REF!</definedName>
    <definedName name="XRefCopy10" localSheetId="4" hidden="1">#REF!</definedName>
    <definedName name="XRefCopy100" localSheetId="4" hidden="1">#REF!</definedName>
    <definedName name="XRefCopy100" hidden="1">#REF!</definedName>
    <definedName name="XRefCopy100Row" localSheetId="4" hidden="1">#REF!</definedName>
    <definedName name="XRefCopy100Row" hidden="1">#REF!</definedName>
    <definedName name="XRefCopy101" localSheetId="4" hidden="1">#REF!</definedName>
    <definedName name="XRefCopy101" hidden="1">#REF!</definedName>
    <definedName name="XRefCopy101Row" localSheetId="4" hidden="1">#REF!</definedName>
    <definedName name="XRefCopy101Row" hidden="1">#REF!</definedName>
    <definedName name="XRefCopy102" localSheetId="4" hidden="1">#REF!</definedName>
    <definedName name="XRefCopy102" hidden="1">#REF!</definedName>
    <definedName name="XRefCopy102Row" localSheetId="4" hidden="1">#REF!</definedName>
    <definedName name="XRefCopy102Row" hidden="1">#REF!</definedName>
    <definedName name="XRefCopy103" localSheetId="4" hidden="1">#REF!</definedName>
    <definedName name="XRefCopy103" hidden="1">#REF!</definedName>
    <definedName name="XRefCopy103Row" localSheetId="4" hidden="1">#REF!</definedName>
    <definedName name="XRefCopy103Row" hidden="1">#REF!</definedName>
    <definedName name="XRefCopy104" localSheetId="4" hidden="1">#REF!</definedName>
    <definedName name="XRefCopy104" hidden="1">#REF!</definedName>
    <definedName name="XRefCopy104Row" localSheetId="4" hidden="1">#REF!</definedName>
    <definedName name="XRefCopy104Row" hidden="1">#REF!</definedName>
    <definedName name="XRefCopy105" hidden="1">#REF!</definedName>
    <definedName name="XRefCopy105Row" localSheetId="4" hidden="1">#REF!</definedName>
    <definedName name="XRefCopy105Row" hidden="1">#REF!</definedName>
    <definedName name="XRefCopy106" hidden="1">#REF!</definedName>
    <definedName name="XRefCopy106Row" localSheetId="4" hidden="1">#REF!</definedName>
    <definedName name="XRefCopy106Row" hidden="1">#REF!</definedName>
    <definedName name="XRefCopy107" hidden="1">#REF!</definedName>
    <definedName name="XRefCopy107Row" localSheetId="4" hidden="1">#REF!</definedName>
    <definedName name="XRefCopy107Row" hidden="1">#REF!</definedName>
    <definedName name="XRefCopy108" hidden="1">#REF!</definedName>
    <definedName name="XRefCopy108Row" localSheetId="4" hidden="1">#REF!</definedName>
    <definedName name="XRefCopy108Row" hidden="1">#REF!</definedName>
    <definedName name="XRefCopy109" hidden="1">#REF!</definedName>
    <definedName name="XRefCopy109Row" localSheetId="4" hidden="1">#REF!</definedName>
    <definedName name="XRefCopy109Row" hidden="1">#REF!</definedName>
    <definedName name="XRefCopy10Row" localSheetId="4" hidden="1">#REF!</definedName>
    <definedName name="XRefCopy10Row" hidden="1">#REF!</definedName>
    <definedName name="XRefCopy11" localSheetId="4" hidden="1">#REF!</definedName>
    <definedName name="XRefCopy110Row" localSheetId="4" hidden="1">#REF!</definedName>
    <definedName name="XRefCopy110Row" hidden="1">#REF!</definedName>
    <definedName name="XRefCopy111Row" localSheetId="4" hidden="1">#REF!</definedName>
    <definedName name="XRefCopy111Row" hidden="1">#REF!</definedName>
    <definedName name="XRefCopy112" hidden="1">#REF!</definedName>
    <definedName name="XRefCopy112Row" localSheetId="4" hidden="1">#REF!</definedName>
    <definedName name="XRefCopy112Row" hidden="1">#REF!</definedName>
    <definedName name="XRefCopy113" hidden="1">#REF!</definedName>
    <definedName name="XRefCopy113Row" localSheetId="4" hidden="1">#REF!</definedName>
    <definedName name="XRefCopy113Row" hidden="1">#REF!</definedName>
    <definedName name="XRefCopy114" hidden="1">#REF!</definedName>
    <definedName name="XRefCopy114Row" localSheetId="4" hidden="1">#REF!</definedName>
    <definedName name="XRefCopy114Row" hidden="1">#REF!</definedName>
    <definedName name="XRefCopy115" hidden="1">#REF!</definedName>
    <definedName name="XRefCopy115Row" localSheetId="4" hidden="1">#REF!</definedName>
    <definedName name="XRefCopy115Row" hidden="1">#REF!</definedName>
    <definedName name="XRefCopy116" hidden="1">#REF!</definedName>
    <definedName name="XRefCopy116Row" localSheetId="4" hidden="1">#REF!</definedName>
    <definedName name="XRefCopy116Row" hidden="1">#REF!</definedName>
    <definedName name="XRefCopy117" hidden="1">#REF!</definedName>
    <definedName name="XRefCopy117Row" localSheetId="4" hidden="1">#REF!</definedName>
    <definedName name="XRefCopy117Row" hidden="1">#REF!</definedName>
    <definedName name="XRefCopy118" localSheetId="4" hidden="1">#REF!</definedName>
    <definedName name="XRefCopy118" hidden="1">#REF!</definedName>
    <definedName name="XRefCopy118Row" localSheetId="4" hidden="1">#REF!</definedName>
    <definedName name="XRefCopy118Row" hidden="1">#REF!</definedName>
    <definedName name="XRefCopy119" localSheetId="4" hidden="1">#REF!</definedName>
    <definedName name="XRefCopy119" hidden="1">#REF!</definedName>
    <definedName name="XRefCopy119Row" localSheetId="4" hidden="1">#REF!</definedName>
    <definedName name="XRefCopy119Row" hidden="1">#REF!</definedName>
    <definedName name="XRefCopy11Row" localSheetId="4" hidden="1">#REF!</definedName>
    <definedName name="XRefCopy11Row" hidden="1">#REF!</definedName>
    <definedName name="XRefCopy12" hidden="1">#REF!</definedName>
    <definedName name="XRefCopy120" localSheetId="4" hidden="1">#REF!</definedName>
    <definedName name="XRefCopy120" hidden="1">#REF!</definedName>
    <definedName name="XRefCopy120Row" localSheetId="4" hidden="1">#REF!</definedName>
    <definedName name="XRefCopy120Row" hidden="1">#REF!</definedName>
    <definedName name="XRefCopy121" localSheetId="4" hidden="1">#REF!</definedName>
    <definedName name="XRefCopy121" hidden="1">#REF!</definedName>
    <definedName name="XRefCopy121Row" localSheetId="4" hidden="1">#REF!</definedName>
    <definedName name="XRefCopy121Row" hidden="1">#REF!</definedName>
    <definedName name="XRefCopy122" localSheetId="4" hidden="1">#REF!</definedName>
    <definedName name="XRefCopy122" hidden="1">#REF!</definedName>
    <definedName name="XRefCopy122Row" localSheetId="4" hidden="1">#REF!</definedName>
    <definedName name="XRefCopy122Row" hidden="1">#REF!</definedName>
    <definedName name="XRefCopy123" hidden="1">#REF!</definedName>
    <definedName name="XRefCopy123Row" localSheetId="4" hidden="1">#REF!</definedName>
    <definedName name="XRefCopy123Row" hidden="1">#REF!</definedName>
    <definedName name="XRefCopy124" hidden="1">#REF!</definedName>
    <definedName name="XRefCopy124Row" localSheetId="4" hidden="1">#REF!</definedName>
    <definedName name="XRefCopy124Row" hidden="1">#REF!</definedName>
    <definedName name="XRefCopy125" hidden="1">#REF!</definedName>
    <definedName name="XRefCopy125Row" localSheetId="4" hidden="1">#REF!</definedName>
    <definedName name="XRefCopy125Row" hidden="1">#REF!</definedName>
    <definedName name="XRefCopy126" hidden="1">#REF!</definedName>
    <definedName name="XRefCopy126Row" localSheetId="4" hidden="1">#REF!</definedName>
    <definedName name="XRefCopy126Row" hidden="1">#REF!</definedName>
    <definedName name="XRefCopy127" hidden="1">#REF!</definedName>
    <definedName name="XRefCopy127Row" localSheetId="4" hidden="1">#REF!</definedName>
    <definedName name="XRefCopy127Row" hidden="1">#REF!</definedName>
    <definedName name="XRefCopy128" hidden="1">#REF!</definedName>
    <definedName name="XRefCopy129" hidden="1">#REF!</definedName>
    <definedName name="XRefCopy129Row" localSheetId="4" hidden="1">#REF!</definedName>
    <definedName name="XRefCopy129Row" hidden="1">#REF!</definedName>
    <definedName name="XRefCopy12Row" localSheetId="4" hidden="1">#REF!</definedName>
    <definedName name="XRefCopy12Row" hidden="1">#REF!</definedName>
    <definedName name="XRefCopy13" localSheetId="4" hidden="1">#REF!</definedName>
    <definedName name="XRefCopy130" hidden="1">#REF!</definedName>
    <definedName name="XRefCopy130Row" localSheetId="4" hidden="1">#REF!</definedName>
    <definedName name="XRefCopy130Row" hidden="1">#REF!</definedName>
    <definedName name="XRefCopy131" hidden="1">#REF!</definedName>
    <definedName name="XRefCopy131Row" localSheetId="4" hidden="1">#REF!</definedName>
    <definedName name="XRefCopy131Row" hidden="1">#REF!</definedName>
    <definedName name="XRefCopy132" localSheetId="4" hidden="1">#REF!</definedName>
    <definedName name="XRefCopy132" hidden="1">#REF!</definedName>
    <definedName name="XRefCopy132Row" localSheetId="4" hidden="1">#REF!</definedName>
    <definedName name="XRefCopy132Row" hidden="1">#REF!</definedName>
    <definedName name="XRefCopy133" localSheetId="4" hidden="1">#REF!</definedName>
    <definedName name="XRefCopy133" hidden="1">#REF!</definedName>
    <definedName name="XRefCopy133Row" localSheetId="4" hidden="1">#REF!</definedName>
    <definedName name="XRefCopy133Row" hidden="1">#REF!</definedName>
    <definedName name="XRefCopy134" hidden="1">#REF!</definedName>
    <definedName name="XRefCopy134Row" localSheetId="4" hidden="1">#REF!</definedName>
    <definedName name="XRefCopy134Row" hidden="1">#REF!</definedName>
    <definedName name="XRefCopy135" hidden="1">#REF!</definedName>
    <definedName name="XRefCopy135Row" localSheetId="4" hidden="1">#REF!</definedName>
    <definedName name="XRefCopy135Row" hidden="1">#REF!</definedName>
    <definedName name="XRefCopy136" hidden="1">#REF!</definedName>
    <definedName name="XRefCopy136Row" localSheetId="4" hidden="1">#REF!</definedName>
    <definedName name="XRefCopy136Row" hidden="1">#REF!</definedName>
    <definedName name="XRefCopy137" hidden="1">#REF!</definedName>
    <definedName name="XRefCopy137Row" localSheetId="4" hidden="1">#REF!</definedName>
    <definedName name="XRefCopy137Row" hidden="1">#REF!</definedName>
    <definedName name="XRefCopy138" hidden="1">#REF!</definedName>
    <definedName name="XRefCopy138Row" localSheetId="4" hidden="1">#REF!</definedName>
    <definedName name="XRefCopy138Row" hidden="1">#REF!</definedName>
    <definedName name="XRefCopy139" hidden="1">#REF!</definedName>
    <definedName name="XRefCopy139Row" localSheetId="4" hidden="1">#REF!</definedName>
    <definedName name="XRefCopy139Row" hidden="1">#REF!</definedName>
    <definedName name="XRefCopy13Row" localSheetId="4" hidden="1">#REF!</definedName>
    <definedName name="XRefCopy13Row" hidden="1">#REF!</definedName>
    <definedName name="XRefCopy140" hidden="1">#REF!</definedName>
    <definedName name="XRefCopy140Row" localSheetId="4" hidden="1">#REF!</definedName>
    <definedName name="XRefCopy140Row" hidden="1">#REF!</definedName>
    <definedName name="XRefCopy141Row" localSheetId="4" hidden="1">#REF!</definedName>
    <definedName name="XRefCopy141Row" hidden="1">#REF!</definedName>
    <definedName name="XRefCopy142" localSheetId="4" hidden="1">#REF!</definedName>
    <definedName name="XRefCopy142Row" localSheetId="4" hidden="1">#REF!</definedName>
    <definedName name="XRefCopy142Row" hidden="1">#REF!</definedName>
    <definedName name="XRefCopy143" localSheetId="4" hidden="1">#REF!</definedName>
    <definedName name="XRefCopy143Row" localSheetId="4" hidden="1">#REF!</definedName>
    <definedName name="XRefCopy143Row" hidden="1">#REF!</definedName>
    <definedName name="XRefCopy144Row" localSheetId="4" hidden="1">#REF!</definedName>
    <definedName name="XRefCopy144Row" hidden="1">#REF!</definedName>
    <definedName name="XRefCopy145Row" localSheetId="4" hidden="1">#REF!</definedName>
    <definedName name="XRefCopy145Row" hidden="1">#REF!</definedName>
    <definedName name="XRefCopy146" localSheetId="4" hidden="1">#REF!</definedName>
    <definedName name="XRefCopy146Row" localSheetId="4" hidden="1">#REF!</definedName>
    <definedName name="XRefCopy146Row" hidden="1">#REF!</definedName>
    <definedName name="XRefCopy147" localSheetId="4" hidden="1">#REF!</definedName>
    <definedName name="XRefCopy147Row" localSheetId="4" hidden="1">#REF!</definedName>
    <definedName name="XRefCopy147Row" hidden="1">#REF!</definedName>
    <definedName name="XRefCopy148" localSheetId="4" hidden="1">#REF!</definedName>
    <definedName name="XRefCopy148Row" localSheetId="4" hidden="1">#REF!</definedName>
    <definedName name="XRefCopy148Row" hidden="1">#REF!</definedName>
    <definedName name="XRefCopy149" localSheetId="4" hidden="1">#REF!</definedName>
    <definedName name="XRefCopy149" hidden="1">#REF!</definedName>
    <definedName name="XRefCopy149Row" localSheetId="4" hidden="1">#REF!</definedName>
    <definedName name="XRefCopy149Row" hidden="1">#REF!</definedName>
    <definedName name="XRefCopy14Row" hidden="1">#REF!</definedName>
    <definedName name="XRefCopy150" localSheetId="4" hidden="1">#REF!</definedName>
    <definedName name="XRefCopy150" hidden="1">#REF!</definedName>
    <definedName name="XRefCopy150Row" localSheetId="4" hidden="1">#REF!</definedName>
    <definedName name="XRefCopy150Row" hidden="1">#REF!</definedName>
    <definedName name="XRefCopy151" localSheetId="4" hidden="1">#REF!</definedName>
    <definedName name="XRefCopy151" hidden="1">#REF!</definedName>
    <definedName name="XRefCopy151Row" localSheetId="4" hidden="1">#REF!</definedName>
    <definedName name="XRefCopy151Row" hidden="1">#REF!</definedName>
    <definedName name="XRefCopy152" localSheetId="4" hidden="1">#REF!</definedName>
    <definedName name="XRefCopy152" hidden="1">#REF!</definedName>
    <definedName name="XRefCopy152Row" localSheetId="4" hidden="1">#REF!</definedName>
    <definedName name="XRefCopy152Row" hidden="1">#REF!</definedName>
    <definedName name="XRefCopy153" localSheetId="4" hidden="1">#REF!</definedName>
    <definedName name="XRefCopy153" hidden="1">#REF!</definedName>
    <definedName name="XRefCopy153Row" localSheetId="4" hidden="1">#REF!</definedName>
    <definedName name="XRefCopy153Row" hidden="1">#REF!</definedName>
    <definedName name="XRefCopy154" localSheetId="4" hidden="1">#REF!</definedName>
    <definedName name="XRefCopy154" hidden="1">#REF!</definedName>
    <definedName name="XRefCopy154Row" localSheetId="4" hidden="1">#REF!</definedName>
    <definedName name="XRefCopy154Row" hidden="1">#REF!</definedName>
    <definedName name="XRefCopy155" localSheetId="4" hidden="1">#REF!</definedName>
    <definedName name="XRefCopy155" hidden="1">#REF!</definedName>
    <definedName name="XRefCopy155Row" localSheetId="4" hidden="1">#REF!</definedName>
    <definedName name="XRefCopy155Row" hidden="1">#REF!</definedName>
    <definedName name="XRefCopy156" localSheetId="4" hidden="1">#REF!</definedName>
    <definedName name="XRefCopy156" hidden="1">#REF!</definedName>
    <definedName name="XRefCopy156Row" localSheetId="4" hidden="1">#REF!</definedName>
    <definedName name="XRefCopy156Row" hidden="1">#REF!</definedName>
    <definedName name="XRefCopy157" localSheetId="4" hidden="1">#REF!</definedName>
    <definedName name="XRefCopy157" hidden="1">#REF!</definedName>
    <definedName name="XRefCopy157Row" localSheetId="4" hidden="1">#REF!</definedName>
    <definedName name="XRefCopy157Row" hidden="1">#REF!</definedName>
    <definedName name="XRefCopy158" localSheetId="4" hidden="1">#REF!</definedName>
    <definedName name="XRefCopy158" hidden="1">#REF!</definedName>
    <definedName name="XRefCopy158Row" localSheetId="4" hidden="1">#REF!</definedName>
    <definedName name="XRefCopy158Row" hidden="1">#REF!</definedName>
    <definedName name="XRefCopy159" localSheetId="4" hidden="1">#REF!</definedName>
    <definedName name="XRefCopy159" hidden="1">#REF!</definedName>
    <definedName name="XRefCopy159Row" localSheetId="4" hidden="1">#REF!</definedName>
    <definedName name="XRefCopy159Row" hidden="1">#REF!</definedName>
    <definedName name="XRefCopy15Row" localSheetId="4" hidden="1">#REF!</definedName>
    <definedName name="XRefCopy160" localSheetId="4" hidden="1">#REF!</definedName>
    <definedName name="XRefCopy160" hidden="1">#REF!</definedName>
    <definedName name="XRefCopy160Row" localSheetId="4" hidden="1">#REF!</definedName>
    <definedName name="XRefCopy160Row" hidden="1">#REF!</definedName>
    <definedName name="XRefCopy161" localSheetId="4" hidden="1">#REF!</definedName>
    <definedName name="XRefCopy161" hidden="1">#REF!</definedName>
    <definedName name="XRefCopy161Row" localSheetId="4" hidden="1">#REF!</definedName>
    <definedName name="XRefCopy161Row" hidden="1">#REF!</definedName>
    <definedName name="XRefCopy162" localSheetId="4" hidden="1">#REF!</definedName>
    <definedName name="XRefCopy162" hidden="1">#REF!</definedName>
    <definedName name="XRefCopy162Row" localSheetId="4" hidden="1">#REF!</definedName>
    <definedName name="XRefCopy162Row" hidden="1">#REF!</definedName>
    <definedName name="XRefCopy163" localSheetId="4" hidden="1">#REF!</definedName>
    <definedName name="XRefCopy163" hidden="1">#REF!</definedName>
    <definedName name="XRefCopy163Row" localSheetId="4" hidden="1">#REF!</definedName>
    <definedName name="XRefCopy163Row" hidden="1">#REF!</definedName>
    <definedName name="XRefCopy164" localSheetId="4" hidden="1">#REF!</definedName>
    <definedName name="XRefCopy164" hidden="1">#REF!</definedName>
    <definedName name="XRefCopy164Row" localSheetId="4" hidden="1">#REF!</definedName>
    <definedName name="XRefCopy164Row" hidden="1">#REF!</definedName>
    <definedName name="XRefCopy165" localSheetId="4" hidden="1">#REF!</definedName>
    <definedName name="XRefCopy165" hidden="1">#REF!</definedName>
    <definedName name="XRefCopy165Row" hidden="1">#REF!</definedName>
    <definedName name="XRefCopy166" localSheetId="4" hidden="1">#REF!</definedName>
    <definedName name="XRefCopy166" hidden="1">#REF!</definedName>
    <definedName name="XRefCopy166Row" hidden="1">#REF!</definedName>
    <definedName name="XRefCopy167" localSheetId="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4"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4"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4" hidden="1">#REF!</definedName>
    <definedName name="XRefCopy19Row" hidden="1">#REF!</definedName>
    <definedName name="XRefCopy1Row" localSheetId="4" hidden="1">#REF!</definedName>
    <definedName name="XRefCopy1Row" hidden="1">#REF!</definedName>
    <definedName name="XRefCopy2" localSheetId="4" hidden="1">#REF!</definedName>
    <definedName name="XRefCopy2" hidden="1">#REF!</definedName>
    <definedName name="XRefCopy20" localSheetId="4"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4"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4"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4"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4"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4"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4"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4"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4"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4"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4" hidden="1">#REF!</definedName>
    <definedName name="XRefCopy29Row" hidden="1">#REF!</definedName>
    <definedName name="XRefCopy2Row" localSheetId="4" hidden="1">#REF!</definedName>
    <definedName name="XRefCopy2Row" hidden="1">#REF!</definedName>
    <definedName name="XRefCopy30Row" localSheetId="4" hidden="1">#REF!</definedName>
    <definedName name="XRefCopy30Row" hidden="1">#REF!</definedName>
    <definedName name="XRefCopy31Row" localSheetId="4" hidden="1">#REF!</definedName>
    <definedName name="XRefCopy31Row" hidden="1">#REF!</definedName>
    <definedName name="XRefCopy32Row" localSheetId="4" hidden="1">#REF!</definedName>
    <definedName name="XRefCopy32Row" hidden="1">#REF!</definedName>
    <definedName name="XRefCopy33Row" localSheetId="4" hidden="1">#REF!</definedName>
    <definedName name="XRefCopy33Row" hidden="1">#REF!</definedName>
    <definedName name="XRefCopy34Row" localSheetId="4" hidden="1">#REF!</definedName>
    <definedName name="XRefCopy34Row" hidden="1">#REF!</definedName>
    <definedName name="XRefCopy35Row" localSheetId="4" hidden="1">#REF!</definedName>
    <definedName name="XRefCopy35Row" hidden="1">#REF!</definedName>
    <definedName name="XRefCopy36Row" localSheetId="4" hidden="1">#REF!</definedName>
    <definedName name="XRefCopy36Row" hidden="1">#REF!</definedName>
    <definedName name="XRefCopy37Row" localSheetId="4" hidden="1">#REF!</definedName>
    <definedName name="XRefCopy37Row" hidden="1">#REF!</definedName>
    <definedName name="XRefCopy38Row" localSheetId="4" hidden="1">#REF!</definedName>
    <definedName name="XRefCopy38Row" hidden="1">#REF!</definedName>
    <definedName name="XRefCopy39Row" localSheetId="4" hidden="1">#REF!</definedName>
    <definedName name="XRefCopy39Row" hidden="1">#REF!</definedName>
    <definedName name="XRefCopy3Row" localSheetId="4" hidden="1">#REF!</definedName>
    <definedName name="XRefCopy40Row" localSheetId="4" hidden="1">#REF!</definedName>
    <definedName name="XRefCopy40Row" hidden="1">#REF!</definedName>
    <definedName name="XRefCopy41Row" localSheetId="4" hidden="1">#REF!</definedName>
    <definedName name="XRefCopy41Row" hidden="1">#REF!</definedName>
    <definedName name="XRefCopy42Row" localSheetId="4" hidden="1">#REF!</definedName>
    <definedName name="XRefCopy42Row" hidden="1">#REF!</definedName>
    <definedName name="XRefCopy43Row" localSheetId="4" hidden="1">#REF!</definedName>
    <definedName name="XRefCopy43Row" hidden="1">#REF!</definedName>
    <definedName name="XRefCopy44Row" localSheetId="4" hidden="1">#REF!</definedName>
    <definedName name="XRefCopy44Row" hidden="1">#REF!</definedName>
    <definedName name="XRefCopy45Row" localSheetId="4" hidden="1">#REF!</definedName>
    <definedName name="XRefCopy45Row" hidden="1">#REF!</definedName>
    <definedName name="XRefCopy46Row" localSheetId="4" hidden="1">#REF!</definedName>
    <definedName name="XRefCopy46Row" hidden="1">#REF!</definedName>
    <definedName name="XRefCopy47Row" localSheetId="4" hidden="1">#REF!</definedName>
    <definedName name="XRefCopy47Row" hidden="1">#REF!</definedName>
    <definedName name="XRefCopy48Row" localSheetId="4" hidden="1">#REF!</definedName>
    <definedName name="XRefCopy48Row" hidden="1">#REF!</definedName>
    <definedName name="XRefCopy49Row" localSheetId="4" hidden="1">#REF!</definedName>
    <definedName name="XRefCopy49Row" hidden="1">#REF!</definedName>
    <definedName name="XRefCopy4Row" localSheetId="4" hidden="1">#REF!</definedName>
    <definedName name="XRefCopy50Row" localSheetId="4" hidden="1">#REF!</definedName>
    <definedName name="XRefCopy50Row" hidden="1">#REF!</definedName>
    <definedName name="XRefCopy51Row" localSheetId="4" hidden="1">#REF!</definedName>
    <definedName name="XRefCopy51Row" hidden="1">#REF!</definedName>
    <definedName name="XRefCopy52Row" localSheetId="4" hidden="1">#REF!</definedName>
    <definedName name="XRefCopy52Row" hidden="1">#REF!</definedName>
    <definedName name="XRefCopy53" localSheetId="4" hidden="1">#REF!</definedName>
    <definedName name="XRefCopy53" hidden="1">#REF!</definedName>
    <definedName name="XRefCopy53Row" localSheetId="4" hidden="1">#REF!</definedName>
    <definedName name="XRefCopy53Row" hidden="1">#REF!</definedName>
    <definedName name="XRefCopy54" hidden="1">#REF!</definedName>
    <definedName name="XRefCopy54Row" localSheetId="4" hidden="1">#REF!</definedName>
    <definedName name="XRefCopy54Row" hidden="1">#REF!</definedName>
    <definedName name="XRefCopy55" hidden="1">#REF!</definedName>
    <definedName name="XRefCopy55Row" localSheetId="4" hidden="1">#REF!</definedName>
    <definedName name="XRefCopy55Row" hidden="1">#REF!</definedName>
    <definedName name="XRefCopy56" hidden="1">#REF!</definedName>
    <definedName name="XRefCopy56Row" localSheetId="4" hidden="1">#REF!</definedName>
    <definedName name="XRefCopy56Row" hidden="1">#REF!</definedName>
    <definedName name="XRefCopy57" hidden="1">#REF!</definedName>
    <definedName name="XRefCopy57Row" localSheetId="4" hidden="1">#REF!</definedName>
    <definedName name="XRefCopy57Row" hidden="1">#REF!</definedName>
    <definedName name="XRefCopy58" hidden="1">#REF!</definedName>
    <definedName name="XRefCopy58Row" localSheetId="4" hidden="1">#REF!</definedName>
    <definedName name="XRefCopy58Row" hidden="1">#REF!</definedName>
    <definedName name="XRefCopy59" hidden="1">#REF!</definedName>
    <definedName name="XRefCopy59Row" localSheetId="4" hidden="1">#REF!</definedName>
    <definedName name="XRefCopy59Row" hidden="1">#REF!</definedName>
    <definedName name="XRefCopy60" hidden="1">#REF!</definedName>
    <definedName name="XRefCopy60Row" localSheetId="4" hidden="1">#REF!</definedName>
    <definedName name="XRefCopy60Row" hidden="1">#REF!</definedName>
    <definedName name="XRefCopy61" hidden="1">#REF!</definedName>
    <definedName name="XRefCopy61Row" localSheetId="4" hidden="1">#REF!</definedName>
    <definedName name="XRefCopy61Row" hidden="1">#REF!</definedName>
    <definedName name="XRefCopy62" hidden="1">#REF!</definedName>
    <definedName name="XRefCopy62Row" localSheetId="4" hidden="1">#REF!</definedName>
    <definedName name="XRefCopy62Row" hidden="1">#REF!</definedName>
    <definedName name="XRefCopy63" hidden="1">#REF!</definedName>
    <definedName name="XRefCopy63Row" localSheetId="4" hidden="1">#REF!</definedName>
    <definedName name="XRefCopy63Row" hidden="1">#REF!</definedName>
    <definedName name="XRefCopy64" hidden="1">#REF!</definedName>
    <definedName name="XRefCopy64Row" localSheetId="4" hidden="1">#REF!</definedName>
    <definedName name="XRefCopy64Row" hidden="1">#REF!</definedName>
    <definedName name="XRefCopy65" hidden="1">#REF!</definedName>
    <definedName name="XRefCopy65Row" localSheetId="4" hidden="1">#REF!</definedName>
    <definedName name="XRefCopy65Row" hidden="1">#REF!</definedName>
    <definedName name="XRefCopy66" hidden="1">#REF!</definedName>
    <definedName name="XRefCopy66Row" localSheetId="4" hidden="1">#REF!</definedName>
    <definedName name="XRefCopy66Row" hidden="1">#REF!</definedName>
    <definedName name="XRefCopy67" hidden="1">#REF!</definedName>
    <definedName name="XRefCopy67Row" localSheetId="4" hidden="1">#REF!</definedName>
    <definedName name="XRefCopy67Row" hidden="1">#REF!</definedName>
    <definedName name="XRefCopy68" hidden="1">#REF!</definedName>
    <definedName name="XRefCopy68Row" localSheetId="4" hidden="1">#REF!</definedName>
    <definedName name="XRefCopy68Row" hidden="1">#REF!</definedName>
    <definedName name="XRefCopy69" hidden="1">#REF!</definedName>
    <definedName name="XRefCopy69Row" localSheetId="4" hidden="1">#REF!</definedName>
    <definedName name="XRefCopy69Row" hidden="1">#REF!</definedName>
    <definedName name="XRefCopy7" localSheetId="4" hidden="1">'3. Variacion del Activo Neto'!#REF!</definedName>
    <definedName name="XRefCopy70" localSheetId="0" hidden="1">#REF!</definedName>
    <definedName name="XRefCopy70" hidden="1">#REF!</definedName>
    <definedName name="XRefCopy70Row" localSheetId="4" hidden="1">#REF!</definedName>
    <definedName name="XRefCopy70Row" localSheetId="0" hidden="1">#REF!</definedName>
    <definedName name="XRefCopy70Row" hidden="1">#REF!</definedName>
    <definedName name="XRefCopy71" hidden="1">#REF!</definedName>
    <definedName name="XRefCopy71Row" localSheetId="4" hidden="1">#REF!</definedName>
    <definedName name="XRefCopy71Row" hidden="1">#REF!</definedName>
    <definedName name="XRefCopy72" hidden="1">#REF!</definedName>
    <definedName name="XRefCopy72Row" localSheetId="4" hidden="1">#REF!</definedName>
    <definedName name="XRefCopy72Row" hidden="1">#REF!</definedName>
    <definedName name="XRefCopy73" hidden="1">#REF!</definedName>
    <definedName name="XRefCopy73Row" localSheetId="4" hidden="1">#REF!</definedName>
    <definedName name="XRefCopy73Row" hidden="1">#REF!</definedName>
    <definedName name="XRefCopy74" hidden="1">#REF!</definedName>
    <definedName name="XRefCopy74Row" localSheetId="4" hidden="1">#REF!</definedName>
    <definedName name="XRefCopy74Row" hidden="1">#REF!</definedName>
    <definedName name="XRefCopy75" localSheetId="4" hidden="1">'3. Variacion del Activo Neto'!#REF!</definedName>
    <definedName name="XRefCopy75" localSheetId="0" hidden="1">#REF!</definedName>
    <definedName name="XRefCopy75" hidden="1">#REF!</definedName>
    <definedName name="XRefCopy75Row" localSheetId="4" hidden="1">#REF!</definedName>
    <definedName name="XRefCopy75Row" localSheetId="0" hidden="1">#REF!</definedName>
    <definedName name="XRefCopy75Row" hidden="1">#REF!</definedName>
    <definedName name="XRefCopy76" localSheetId="4" hidden="1">'3. Variacion del Activo Neto'!#REF!</definedName>
    <definedName name="XRefCopy76" localSheetId="0" hidden="1">#REF!</definedName>
    <definedName name="XRefCopy76" hidden="1">#REF!</definedName>
    <definedName name="XRefCopy76Row" localSheetId="4" hidden="1">#REF!</definedName>
    <definedName name="XRefCopy76Row" localSheetId="0" hidden="1">#REF!</definedName>
    <definedName name="XRefCopy76Row" hidden="1">#REF!</definedName>
    <definedName name="XRefCopy77" hidden="1">#REF!</definedName>
    <definedName name="XRefCopy77Row" localSheetId="4" hidden="1">#REF!</definedName>
    <definedName name="XRefCopy77Row" hidden="1">#REF!</definedName>
    <definedName name="XRefCopy78" hidden="1">#REF!</definedName>
    <definedName name="XRefCopy78Row" localSheetId="4" hidden="1">#REF!</definedName>
    <definedName name="XRefCopy78Row" hidden="1">#REF!</definedName>
    <definedName name="XRefCopy79" hidden="1">#REF!</definedName>
    <definedName name="XRefCopy79Row" localSheetId="4" hidden="1">#REF!</definedName>
    <definedName name="XRefCopy79Row" hidden="1">#REF!</definedName>
    <definedName name="XRefCopy7Row" localSheetId="4" hidden="1">#REF!</definedName>
    <definedName name="XRefCopy7Row" hidden="1">#REF!</definedName>
    <definedName name="XRefCopy8" localSheetId="4" hidden="1">'3. Variacion del Activo Neto'!#REF!</definedName>
    <definedName name="XRefCopy80Row" localSheetId="4" hidden="1">#REF!</definedName>
    <definedName name="XRefCopy80Row" localSheetId="0" hidden="1">#REF!</definedName>
    <definedName name="XRefCopy80Row" hidden="1">#REF!</definedName>
    <definedName name="XRefCopy81Row" localSheetId="4" hidden="1">#REF!</definedName>
    <definedName name="XRefCopy81Row" hidden="1">#REF!</definedName>
    <definedName name="XRefCopy82Row" localSheetId="4" hidden="1">#REF!</definedName>
    <definedName name="XRefCopy82Row" hidden="1">#REF!</definedName>
    <definedName name="XRefCopy83Row" localSheetId="4" hidden="1">#REF!</definedName>
    <definedName name="XRefCopy83Row" hidden="1">#REF!</definedName>
    <definedName name="XRefCopy84Row" localSheetId="4" hidden="1">#REF!</definedName>
    <definedName name="XRefCopy84Row" hidden="1">#REF!</definedName>
    <definedName name="XRefCopy85" hidden="1">#REF!</definedName>
    <definedName name="XRefCopy85Row" localSheetId="4" hidden="1">#REF!</definedName>
    <definedName name="XRefCopy85Row" hidden="1">#REF!</definedName>
    <definedName name="XRefCopy86" hidden="1">#REF!</definedName>
    <definedName name="XRefCopy86Row" localSheetId="4" hidden="1">#REF!</definedName>
    <definedName name="XRefCopy86Row" hidden="1">#REF!</definedName>
    <definedName name="XRefCopy87" hidden="1">#REF!</definedName>
    <definedName name="XRefCopy87Row" localSheetId="4" hidden="1">#REF!</definedName>
    <definedName name="XRefCopy87Row" hidden="1">#REF!</definedName>
    <definedName name="XRefCopy88" hidden="1">#REF!</definedName>
    <definedName name="XRefCopy88Row" localSheetId="4" hidden="1">#REF!</definedName>
    <definedName name="XRefCopy88Row" hidden="1">#REF!</definedName>
    <definedName name="XRefCopy89" hidden="1">#REF!</definedName>
    <definedName name="XRefCopy89Row" localSheetId="4" hidden="1">#REF!</definedName>
    <definedName name="XRefCopy89Row" hidden="1">#REF!</definedName>
    <definedName name="XRefCopy8Row" localSheetId="4" hidden="1">#REF!</definedName>
    <definedName name="XRefCopy8Row" hidden="1">#REF!</definedName>
    <definedName name="XRefCopy9" localSheetId="4" hidden="1">'3. Variacion del Activo Neto'!#REF!</definedName>
    <definedName name="XRefCopy90" localSheetId="0" hidden="1">#REF!</definedName>
    <definedName name="XRefCopy90" hidden="1">#REF!</definedName>
    <definedName name="XRefCopy90Row" localSheetId="4" hidden="1">#REF!</definedName>
    <definedName name="XRefCopy90Row" localSheetId="0" hidden="1">#REF!</definedName>
    <definedName name="XRefCopy90Row" hidden="1">#REF!</definedName>
    <definedName name="XRefCopy91" hidden="1">#REF!</definedName>
    <definedName name="XRefCopy91Row" localSheetId="4" hidden="1">#REF!</definedName>
    <definedName name="XRefCopy91Row" hidden="1">#REF!</definedName>
    <definedName name="XRefCopy92" localSheetId="4" hidden="1">#REF!</definedName>
    <definedName name="XRefCopy92" hidden="1">#REF!</definedName>
    <definedName name="XRefCopy92Row" localSheetId="4" hidden="1">#REF!</definedName>
    <definedName name="XRefCopy92Row" hidden="1">#REF!</definedName>
    <definedName name="XRefCopy93" localSheetId="4" hidden="1">#REF!</definedName>
    <definedName name="XRefCopy93" hidden="1">#REF!</definedName>
    <definedName name="XRefCopy93Row" localSheetId="4" hidden="1">#REF!</definedName>
    <definedName name="XRefCopy93Row" hidden="1">#REF!</definedName>
    <definedName name="XRefCopy94" localSheetId="4" hidden="1">#REF!</definedName>
    <definedName name="XRefCopy94" hidden="1">#REF!</definedName>
    <definedName name="XRefCopy94Row" localSheetId="4" hidden="1">#REF!</definedName>
    <definedName name="XRefCopy94Row" hidden="1">#REF!</definedName>
    <definedName name="XRefCopy95" hidden="1">#REF!</definedName>
    <definedName name="XRefCopy95Row" localSheetId="4" hidden="1">#REF!</definedName>
    <definedName name="XRefCopy95Row" hidden="1">#REF!</definedName>
    <definedName name="XRefCopy96" hidden="1">#REF!</definedName>
    <definedName name="XRefCopy96Row" localSheetId="4" hidden="1">#REF!</definedName>
    <definedName name="XRefCopy96Row" hidden="1">#REF!</definedName>
    <definedName name="XRefCopy97" hidden="1">#REF!</definedName>
    <definedName name="XRefCopy97Row" localSheetId="4" hidden="1">#REF!</definedName>
    <definedName name="XRefCopy97Row" hidden="1">#REF!</definedName>
    <definedName name="XRefCopy98" hidden="1">#REF!</definedName>
    <definedName name="XRefCopy98Row" localSheetId="4" hidden="1">#REF!</definedName>
    <definedName name="XRefCopy98Row" hidden="1">#REF!</definedName>
    <definedName name="XRefCopy99" hidden="1">#REF!</definedName>
    <definedName name="XRefCopy99Row" localSheetId="4" hidden="1">#REF!</definedName>
    <definedName name="XRefCopy99Row" hidden="1">#REF!</definedName>
    <definedName name="XRefCopy9Row" localSheetId="4" hidden="1">#REF!</definedName>
    <definedName name="XRefCopy9Row" hidden="1">#REF!</definedName>
    <definedName name="XRefCopyRangeCount" localSheetId="4" hidden="1">76</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localSheetId="4" hidden="1">#REF!</definedName>
    <definedName name="XRefPaste100Row" hidden="1">#REF!</definedName>
    <definedName name="XRefPaste101" localSheetId="4" hidden="1">#REF!</definedName>
    <definedName name="XRefPaste101" hidden="1">#REF!</definedName>
    <definedName name="XRefPaste101Row" localSheetId="4" hidden="1">#REF!</definedName>
    <definedName name="XRefPaste101Row" hidden="1">#REF!</definedName>
    <definedName name="XRefPaste102" localSheetId="4" hidden="1">#REF!</definedName>
    <definedName name="XRefPaste102" hidden="1">#REF!</definedName>
    <definedName name="XRefPaste102Row" localSheetId="4" hidden="1">#REF!</definedName>
    <definedName name="XRefPaste102Row" hidden="1">#REF!</definedName>
    <definedName name="XRefPaste103" localSheetId="4" hidden="1">#REF!</definedName>
    <definedName name="XRefPaste103" hidden="1">#REF!</definedName>
    <definedName name="XRefPaste103Row" localSheetId="4" hidden="1">#REF!</definedName>
    <definedName name="XRefPaste103Row" hidden="1">#REF!</definedName>
    <definedName name="XRefPaste104" localSheetId="4" hidden="1">#REF!</definedName>
    <definedName name="XRefPaste104" hidden="1">#REF!</definedName>
    <definedName name="XRefPaste104Row" localSheetId="4" hidden="1">#REF!</definedName>
    <definedName name="XRefPaste104Row" hidden="1">#REF!</definedName>
    <definedName name="XRefPaste105" localSheetId="4" hidden="1">#REF!</definedName>
    <definedName name="XRefPaste105" hidden="1">#REF!</definedName>
    <definedName name="XRefPaste105Row" localSheetId="4" hidden="1">#REF!</definedName>
    <definedName name="XRefPaste105Row" hidden="1">#REF!</definedName>
    <definedName name="XRefPaste106" localSheetId="4" hidden="1">#REF!</definedName>
    <definedName name="XRefPaste106" hidden="1">#REF!</definedName>
    <definedName name="XRefPaste106Row" localSheetId="4" hidden="1">#REF!</definedName>
    <definedName name="XRefPaste106Row" hidden="1">#REF!</definedName>
    <definedName name="XRefPaste107" localSheetId="4" hidden="1">#REF!</definedName>
    <definedName name="XRefPaste107" hidden="1">#REF!</definedName>
    <definedName name="XRefPaste107Row" localSheetId="4" hidden="1">#REF!</definedName>
    <definedName name="XRefPaste107Row" hidden="1">#REF!</definedName>
    <definedName name="XRefPaste108" localSheetId="4" hidden="1">#REF!</definedName>
    <definedName name="XRefPaste108" hidden="1">#REF!</definedName>
    <definedName name="XRefPaste108Row" localSheetId="4" hidden="1">#REF!</definedName>
    <definedName name="XRefPaste108Row" hidden="1">#REF!</definedName>
    <definedName name="XRefPaste109" localSheetId="4" hidden="1">#REF!</definedName>
    <definedName name="XRefPaste109" hidden="1">#REF!</definedName>
    <definedName name="XRefPaste109Row" localSheetId="4" hidden="1">#REF!</definedName>
    <definedName name="XRefPaste109Row" hidden="1">#REF!</definedName>
    <definedName name="XRefPaste10Row" localSheetId="4" hidden="1">#REF!</definedName>
    <definedName name="XRefPaste10Row" hidden="1">#REF!</definedName>
    <definedName name="XRefPaste11" hidden="1">#REF!</definedName>
    <definedName name="XRefPaste110" localSheetId="4" hidden="1">#REF!</definedName>
    <definedName name="XRefPaste110" hidden="1">#REF!</definedName>
    <definedName name="XRefPaste110Row" localSheetId="4" hidden="1">#REF!</definedName>
    <definedName name="XRefPaste110Row" hidden="1">#REF!</definedName>
    <definedName name="XRefPaste111" localSheetId="4" hidden="1">#REF!</definedName>
    <definedName name="XRefPaste111" hidden="1">#REF!</definedName>
    <definedName name="XRefPaste111Row" localSheetId="4" hidden="1">#REF!</definedName>
    <definedName name="XRefPaste111Row" hidden="1">#REF!</definedName>
    <definedName name="XRefPaste112" localSheetId="4" hidden="1">#REF!</definedName>
    <definedName name="XRefPaste112" hidden="1">#REF!</definedName>
    <definedName name="XRefPaste112Row" localSheetId="4" hidden="1">#REF!</definedName>
    <definedName name="XRefPaste112Row" hidden="1">#REF!</definedName>
    <definedName name="XRefPaste113" localSheetId="4" hidden="1">#REF!</definedName>
    <definedName name="XRefPaste113" hidden="1">#REF!</definedName>
    <definedName name="XRefPaste113Row" localSheetId="4" hidden="1">#REF!</definedName>
    <definedName name="XRefPaste113Row" hidden="1">#REF!</definedName>
    <definedName name="XRefPaste114" localSheetId="4" hidden="1">#REF!</definedName>
    <definedName name="XRefPaste114" hidden="1">#REF!</definedName>
    <definedName name="XRefPaste114Row" localSheetId="4" hidden="1">#REF!</definedName>
    <definedName name="XRefPaste114Row" hidden="1">#REF!</definedName>
    <definedName name="XRefPaste115" localSheetId="4" hidden="1">#REF!</definedName>
    <definedName name="XRefPaste115" hidden="1">#REF!</definedName>
    <definedName name="XRefPaste115Row" localSheetId="4" hidden="1">#REF!</definedName>
    <definedName name="XRefPaste115Row" hidden="1">#REF!</definedName>
    <definedName name="XRefPaste116" localSheetId="4" hidden="1">#REF!</definedName>
    <definedName name="XRefPaste116" hidden="1">#REF!</definedName>
    <definedName name="XRefPaste116Row" localSheetId="4" hidden="1">#REF!</definedName>
    <definedName name="XRefPaste116Row" hidden="1">#REF!</definedName>
    <definedName name="XRefPaste117" localSheetId="4" hidden="1">#REF!</definedName>
    <definedName name="XRefPaste117" hidden="1">#REF!</definedName>
    <definedName name="XRefPaste117Row" localSheetId="4" hidden="1">#REF!</definedName>
    <definedName name="XRefPaste117Row" hidden="1">#REF!</definedName>
    <definedName name="XRefPaste118" localSheetId="4" hidden="1">#REF!</definedName>
    <definedName name="XRefPaste118" hidden="1">#REF!</definedName>
    <definedName name="XRefPaste118Row" localSheetId="4" hidden="1">#REF!</definedName>
    <definedName name="XRefPaste118Row" hidden="1">#REF!</definedName>
    <definedName name="XRefPaste119" localSheetId="4" hidden="1">#REF!</definedName>
    <definedName name="XRefPaste119" hidden="1">#REF!</definedName>
    <definedName name="XRefPaste119Row" localSheetId="4" hidden="1">#REF!</definedName>
    <definedName name="XRefPaste119Row" hidden="1">#REF!</definedName>
    <definedName name="XRefPaste11Row" localSheetId="4" hidden="1">#REF!</definedName>
    <definedName name="XRefPaste11Row" hidden="1">#REF!</definedName>
    <definedName name="XRefPaste12" localSheetId="4" hidden="1">#REF!</definedName>
    <definedName name="XRefPaste12" hidden="1">#REF!</definedName>
    <definedName name="XRefPaste120" localSheetId="4" hidden="1">#REF!</definedName>
    <definedName name="XRefPaste120" hidden="1">#REF!</definedName>
    <definedName name="XRefPaste120Row" localSheetId="4" hidden="1">#REF!</definedName>
    <definedName name="XRefPaste120Row" hidden="1">#REF!</definedName>
    <definedName name="XRefPaste121" localSheetId="4" hidden="1">#REF!</definedName>
    <definedName name="XRefPaste121" hidden="1">#REF!</definedName>
    <definedName name="XRefPaste121Row" localSheetId="4" hidden="1">#REF!</definedName>
    <definedName name="XRefPaste121Row" hidden="1">#REF!</definedName>
    <definedName name="XRefPaste122" localSheetId="4" hidden="1">#REF!</definedName>
    <definedName name="XRefPaste122" hidden="1">#REF!</definedName>
    <definedName name="XRefPaste122Row" localSheetId="4" hidden="1">#REF!</definedName>
    <definedName name="XRefPaste122Row" hidden="1">#REF!</definedName>
    <definedName name="XRefPaste123" localSheetId="4" hidden="1">#REF!</definedName>
    <definedName name="XRefPaste123" hidden="1">#REF!</definedName>
    <definedName name="XRefPaste123Row" localSheetId="4" hidden="1">#REF!</definedName>
    <definedName name="XRefPaste123Row" hidden="1">#REF!</definedName>
    <definedName name="XRefPaste124" localSheetId="4" hidden="1">#REF!</definedName>
    <definedName name="XRefPaste124" hidden="1">#REF!</definedName>
    <definedName name="XRefPaste124Row" localSheetId="4" hidden="1">#REF!</definedName>
    <definedName name="XRefPaste124Row" hidden="1">#REF!</definedName>
    <definedName name="XRefPaste125" localSheetId="4" hidden="1">#REF!</definedName>
    <definedName name="XRefPaste125" hidden="1">#REF!</definedName>
    <definedName name="XRefPaste125Row" localSheetId="4" hidden="1">#REF!</definedName>
    <definedName name="XRefPaste125Row" hidden="1">#REF!</definedName>
    <definedName name="XRefPaste126" localSheetId="4" hidden="1">#REF!</definedName>
    <definedName name="XRefPaste126" hidden="1">#REF!</definedName>
    <definedName name="XRefPaste126Row" localSheetId="4" hidden="1">#REF!</definedName>
    <definedName name="XRefPaste126Row" hidden="1">#REF!</definedName>
    <definedName name="XRefPaste127" localSheetId="4" hidden="1">#REF!</definedName>
    <definedName name="XRefPaste127" hidden="1">#REF!</definedName>
    <definedName name="XRefPaste127Row" localSheetId="4" hidden="1">#REF!</definedName>
    <definedName name="XRefPaste127Row" hidden="1">#REF!</definedName>
    <definedName name="XRefPaste128" localSheetId="4" hidden="1">#REF!</definedName>
    <definedName name="XRefPaste128" hidden="1">#REF!</definedName>
    <definedName name="XRefPaste128Row" localSheetId="4" hidden="1">#REF!</definedName>
    <definedName name="XRefPaste128Row" hidden="1">#REF!</definedName>
    <definedName name="XRefPaste129" localSheetId="4" hidden="1">#REF!</definedName>
    <definedName name="XRefPaste129" hidden="1">#REF!</definedName>
    <definedName name="XRefPaste129Row" localSheetId="4" hidden="1">#REF!</definedName>
    <definedName name="XRefPaste129Row" hidden="1">#REF!</definedName>
    <definedName name="XRefPaste12Row" localSheetId="4" hidden="1">#REF!</definedName>
    <definedName name="XRefPaste12Row" hidden="1">#REF!</definedName>
    <definedName name="XRefPaste130" localSheetId="4" hidden="1">#REF!</definedName>
    <definedName name="XRefPaste130" hidden="1">#REF!</definedName>
    <definedName name="XRefPaste130Row" localSheetId="4" hidden="1">#REF!</definedName>
    <definedName name="XRefPaste130Row" hidden="1">#REF!</definedName>
    <definedName name="XRefPaste131" localSheetId="4" hidden="1">#REF!</definedName>
    <definedName name="XRefPaste131" hidden="1">#REF!</definedName>
    <definedName name="XRefPaste131Row" localSheetId="4" hidden="1">#REF!</definedName>
    <definedName name="XRefPaste131Row" hidden="1">#REF!</definedName>
    <definedName name="XRefPaste132" localSheetId="4" hidden="1">#REF!</definedName>
    <definedName name="XRefPaste132" hidden="1">#REF!</definedName>
    <definedName name="XRefPaste132Row" localSheetId="4" hidden="1">#REF!</definedName>
    <definedName name="XRefPaste132Row" hidden="1">#REF!</definedName>
    <definedName name="XRefPaste133" localSheetId="4" hidden="1">#REF!</definedName>
    <definedName name="XRefPaste133" hidden="1">#REF!</definedName>
    <definedName name="XRefPaste133Row" localSheetId="4" hidden="1">#REF!</definedName>
    <definedName name="XRefPaste133Row" hidden="1">#REF!</definedName>
    <definedName name="XRefPaste134" localSheetId="4" hidden="1">#REF!</definedName>
    <definedName name="XRefPaste134" hidden="1">#REF!</definedName>
    <definedName name="XRefPaste134Row" localSheetId="4" hidden="1">#REF!</definedName>
    <definedName name="XRefPaste134Row" hidden="1">#REF!</definedName>
    <definedName name="XRefPaste135" localSheetId="4" hidden="1">#REF!</definedName>
    <definedName name="XRefPaste135" hidden="1">#REF!</definedName>
    <definedName name="XRefPaste135Row" localSheetId="4" hidden="1">#REF!</definedName>
    <definedName name="XRefPaste135Row" hidden="1">#REF!</definedName>
    <definedName name="XRefPaste136" localSheetId="4" hidden="1">#REF!</definedName>
    <definedName name="XRefPaste136" hidden="1">#REF!</definedName>
    <definedName name="XRefPaste136Row" localSheetId="4" hidden="1">#REF!</definedName>
    <definedName name="XRefPaste136Row" hidden="1">#REF!</definedName>
    <definedName name="XRefPaste137" localSheetId="4" hidden="1">#REF!</definedName>
    <definedName name="XRefPaste137" hidden="1">#REF!</definedName>
    <definedName name="XRefPaste137Row" localSheetId="4" hidden="1">#REF!</definedName>
    <definedName name="XRefPaste137Row" hidden="1">#REF!</definedName>
    <definedName name="XRefPaste138" localSheetId="4" hidden="1">#REF!</definedName>
    <definedName name="XRefPaste138" hidden="1">#REF!</definedName>
    <definedName name="XRefPaste138Row" localSheetId="4" hidden="1">#REF!</definedName>
    <definedName name="XRefPaste138Row" hidden="1">#REF!</definedName>
    <definedName name="XRefPaste139" localSheetId="4" hidden="1">#REF!</definedName>
    <definedName name="XRefPaste139" hidden="1">#REF!</definedName>
    <definedName name="XRefPaste139Row" localSheetId="4" hidden="1">#REF!</definedName>
    <definedName name="XRefPaste139Row" hidden="1">#REF!</definedName>
    <definedName name="XRefPaste13Row" localSheetId="4" hidden="1">#REF!</definedName>
    <definedName name="XRefPaste13Row" hidden="1">#REF!</definedName>
    <definedName name="XRefPaste14" localSheetId="4" hidden="1">#REF!</definedName>
    <definedName name="XRefPaste140" localSheetId="4" hidden="1">#REF!</definedName>
    <definedName name="XRefPaste140" hidden="1">#REF!</definedName>
    <definedName name="XRefPaste140Row" localSheetId="4" hidden="1">#REF!</definedName>
    <definedName name="XRefPaste140Row" hidden="1">#REF!</definedName>
    <definedName name="XRefPaste141" localSheetId="4" hidden="1">#REF!</definedName>
    <definedName name="XRefPaste141" hidden="1">#REF!</definedName>
    <definedName name="XRefPaste141Row" localSheetId="4" hidden="1">#REF!</definedName>
    <definedName name="XRefPaste141Row" hidden="1">#REF!</definedName>
    <definedName name="XRefPaste142" localSheetId="4" hidden="1">#REF!</definedName>
    <definedName name="XRefPaste142" hidden="1">#REF!</definedName>
    <definedName name="XRefPaste142Row" localSheetId="4" hidden="1">#REF!</definedName>
    <definedName name="XRefPaste142Row" hidden="1">#REF!</definedName>
    <definedName name="XRefPaste143" localSheetId="4" hidden="1">#REF!</definedName>
    <definedName name="XRefPaste143" hidden="1">#REF!</definedName>
    <definedName name="XRefPaste143Row" localSheetId="4" hidden="1">#REF!</definedName>
    <definedName name="XRefPaste143Row" hidden="1">#REF!</definedName>
    <definedName name="XRefPaste144" localSheetId="4" hidden="1">#REF!</definedName>
    <definedName name="XRefPaste144" hidden="1">#REF!</definedName>
    <definedName name="XRefPaste144Row" localSheetId="4" hidden="1">#REF!</definedName>
    <definedName name="XRefPaste144Row" hidden="1">#REF!</definedName>
    <definedName name="XRefPaste145" localSheetId="4" hidden="1">#REF!</definedName>
    <definedName name="XRefPaste145" hidden="1">#REF!</definedName>
    <definedName name="XRefPaste145Row" localSheetId="4" hidden="1">#REF!</definedName>
    <definedName name="XRefPaste145Row" hidden="1">#REF!</definedName>
    <definedName name="XRefPaste146" localSheetId="4" hidden="1">#REF!</definedName>
    <definedName name="XRefPaste146" hidden="1">#REF!</definedName>
    <definedName name="XRefPaste146Row" localSheetId="4" hidden="1">#REF!</definedName>
    <definedName name="XRefPaste146Row" hidden="1">#REF!</definedName>
    <definedName name="XRefPaste147" localSheetId="4" hidden="1">#REF!</definedName>
    <definedName name="XRefPaste147" hidden="1">#REF!</definedName>
    <definedName name="XRefPaste147Row" localSheetId="4" hidden="1">#REF!</definedName>
    <definedName name="XRefPaste147Row" hidden="1">#REF!</definedName>
    <definedName name="XRefPaste148" localSheetId="4" hidden="1">#REF!</definedName>
    <definedName name="XRefPaste148" hidden="1">#REF!</definedName>
    <definedName name="XRefPaste148Row" localSheetId="4" hidden="1">#REF!</definedName>
    <definedName name="XRefPaste148Row" hidden="1">#REF!</definedName>
    <definedName name="XRefPaste14Row" localSheetId="4" hidden="1">#REF!</definedName>
    <definedName name="XRefPaste14Row" hidden="1">#REF!</definedName>
    <definedName name="XRefPaste15" hidden="1">#REF!</definedName>
    <definedName name="XRefPaste15Row" localSheetId="4" hidden="1">#REF!</definedName>
    <definedName name="XRefPaste15Row" hidden="1">#REF!</definedName>
    <definedName name="XRefPaste16" hidden="1">#REF!</definedName>
    <definedName name="XRefPaste16Row" localSheetId="4" hidden="1">#REF!</definedName>
    <definedName name="XRefPaste17" hidden="1">#REF!</definedName>
    <definedName name="XRefPaste17Row" localSheetId="4" hidden="1">#REF!</definedName>
    <definedName name="XRefPaste17Row" hidden="1">#REF!</definedName>
    <definedName name="XRefPaste18" localSheetId="4" hidden="1">'3. Variacion del Activo Neto'!#REF!</definedName>
    <definedName name="XRefPaste18" localSheetId="0" hidden="1">#REF!</definedName>
    <definedName name="XRefPaste18" hidden="1">#REF!</definedName>
    <definedName name="XRefPaste18Row" localSheetId="4" hidden="1">#REF!</definedName>
    <definedName name="XRefPaste18Row" localSheetId="0" hidden="1">#REF!</definedName>
    <definedName name="XRefPaste18Row" hidden="1">#REF!</definedName>
    <definedName name="XRefPaste19" localSheetId="4" hidden="1">#REF!</definedName>
    <definedName name="XRefPaste19" hidden="1">#REF!</definedName>
    <definedName name="XRefPaste19Row" localSheetId="4" hidden="1">#REF!</definedName>
    <definedName name="XRefPaste19Row" hidden="1">#REF!</definedName>
    <definedName name="XRefPaste1Row" localSheetId="4" hidden="1">#REF!</definedName>
    <definedName name="XRefPaste1Row" hidden="1">#REF!</definedName>
    <definedName name="XRefPaste20" localSheetId="4" hidden="1">#REF!</definedName>
    <definedName name="XRefPaste20" hidden="1">#REF!</definedName>
    <definedName name="XRefPaste20Row" localSheetId="4" hidden="1">#REF!</definedName>
    <definedName name="XRefPaste21" localSheetId="4" hidden="1">#REF!</definedName>
    <definedName name="XRefPaste21" hidden="1">#REF!</definedName>
    <definedName name="XRefPaste21Row" localSheetId="4" hidden="1">#REF!</definedName>
    <definedName name="XRefPaste21Row" hidden="1">#REF!</definedName>
    <definedName name="XRefPaste22" localSheetId="4" hidden="1">#REF!</definedName>
    <definedName name="XRefPaste22" hidden="1">#REF!</definedName>
    <definedName name="XRefPaste22Row" localSheetId="4" hidden="1">#REF!</definedName>
    <definedName name="XRefPaste23" localSheetId="4" hidden="1">#REF!</definedName>
    <definedName name="XRefPaste23" hidden="1">#REF!</definedName>
    <definedName name="XRefPaste23Row" localSheetId="4" hidden="1">#REF!</definedName>
    <definedName name="XRefPaste24" localSheetId="4" hidden="1">#REF!</definedName>
    <definedName name="XRefPaste24" hidden="1">#REF!</definedName>
    <definedName name="XRefPaste24Row" localSheetId="4" hidden="1">#REF!</definedName>
    <definedName name="XRefPaste24Row" hidden="1">#REF!</definedName>
    <definedName name="XRefPaste25" localSheetId="4" hidden="1">#REF!</definedName>
    <definedName name="XRefPaste25" hidden="1">#REF!</definedName>
    <definedName name="XRefPaste25Row" localSheetId="4" hidden="1">#REF!</definedName>
    <definedName name="XRefPaste25Row" hidden="1">#REF!</definedName>
    <definedName name="XRefPaste26" localSheetId="4" hidden="1">#REF!</definedName>
    <definedName name="XRefPaste26" hidden="1">#REF!</definedName>
    <definedName name="XRefPaste26Row" localSheetId="4" hidden="1">#REF!</definedName>
    <definedName name="XRefPaste26Row" hidden="1">#REF!</definedName>
    <definedName name="XRefPaste27" localSheetId="4" hidden="1">#REF!</definedName>
    <definedName name="XRefPaste27" hidden="1">#REF!</definedName>
    <definedName name="XRefPaste27Row" localSheetId="4" hidden="1">#REF!</definedName>
    <definedName name="XRefPaste27Row" hidden="1">#REF!</definedName>
    <definedName name="XRefPaste28" localSheetId="4" hidden="1">#REF!</definedName>
    <definedName name="XRefPaste28" hidden="1">#REF!</definedName>
    <definedName name="XRefPaste28Row" localSheetId="4" hidden="1">#REF!</definedName>
    <definedName name="XRefPaste28Row" hidden="1">#REF!</definedName>
    <definedName name="XRefPaste29" localSheetId="4" hidden="1">#REF!</definedName>
    <definedName name="XRefPaste29" hidden="1">#REF!</definedName>
    <definedName name="XRefPaste29Row" localSheetId="4" hidden="1">#REF!</definedName>
    <definedName name="XRefPaste29Row" hidden="1">#REF!</definedName>
    <definedName name="XRefPaste2Row" localSheetId="4" hidden="1">#REF!</definedName>
    <definedName name="XRefPaste2Row" hidden="1">#REF!</definedName>
    <definedName name="XRefPaste30" localSheetId="4" hidden="1">#REF!</definedName>
    <definedName name="XRefPaste30" hidden="1">#REF!</definedName>
    <definedName name="XRefPaste30Row" localSheetId="4" hidden="1">#REF!</definedName>
    <definedName name="XRefPaste31" localSheetId="4" hidden="1">#REF!</definedName>
    <definedName name="XRefPaste31" hidden="1">#REF!</definedName>
    <definedName name="XRefPaste31Row" localSheetId="4" hidden="1">#REF!</definedName>
    <definedName name="XRefPaste32" localSheetId="4" hidden="1">#REF!</definedName>
    <definedName name="XRefPaste32" hidden="1">#REF!</definedName>
    <definedName name="XRefPaste32Row" localSheetId="4" hidden="1">#REF!</definedName>
    <definedName name="XRefPaste32Row" hidden="1">#REF!</definedName>
    <definedName name="XRefPaste33" hidden="1">#REF!</definedName>
    <definedName name="XRefPaste33Row" localSheetId="4" hidden="1">#REF!</definedName>
    <definedName name="XRefPaste33Row" hidden="1">#REF!</definedName>
    <definedName name="XRefPaste34" localSheetId="4" hidden="1">#REF!</definedName>
    <definedName name="XRefPaste34" hidden="1">#REF!</definedName>
    <definedName name="XRefPaste34Row" localSheetId="4" hidden="1">#REF!</definedName>
    <definedName name="XRefPaste34Row" hidden="1">#REF!</definedName>
    <definedName name="XRefPaste35" hidden="1">#REF!</definedName>
    <definedName name="XRefPaste35Row" localSheetId="4" hidden="1">#REF!</definedName>
    <definedName name="XRefPaste35Row" hidden="1">#REF!</definedName>
    <definedName name="XRefPaste36" localSheetId="4" hidden="1">#REF!</definedName>
    <definedName name="XRefPaste36" hidden="1">#REF!</definedName>
    <definedName name="XRefPaste36Row" localSheetId="4" hidden="1">#REF!</definedName>
    <definedName name="XRefPaste36Row" hidden="1">#REF!</definedName>
    <definedName name="XRefPaste37" localSheetId="4" hidden="1">#REF!</definedName>
    <definedName name="XRefPaste37" hidden="1">#REF!</definedName>
    <definedName name="XRefPaste37Row" localSheetId="4" hidden="1">#REF!</definedName>
    <definedName name="XRefPaste37Row" hidden="1">#REF!</definedName>
    <definedName name="XRefPaste38" localSheetId="4" hidden="1">#REF!</definedName>
    <definedName name="XRefPaste38" hidden="1">#REF!</definedName>
    <definedName name="XRefPaste38Row" localSheetId="4" hidden="1">#REF!</definedName>
    <definedName name="XRefPaste38Row" hidden="1">#REF!</definedName>
    <definedName name="XRefPaste39" localSheetId="4" hidden="1">#REF!</definedName>
    <definedName name="XRefPaste39" hidden="1">#REF!</definedName>
    <definedName name="XRefPaste39Row" localSheetId="4" hidden="1">#REF!</definedName>
    <definedName name="XRefPaste39Row" hidden="1">#REF!</definedName>
    <definedName name="XRefPaste3Row" localSheetId="4" hidden="1">#REF!</definedName>
    <definedName name="XRefPaste40" localSheetId="4" hidden="1">#REF!</definedName>
    <definedName name="XRefPaste40" hidden="1">#REF!</definedName>
    <definedName name="XRefPaste40Row" localSheetId="4" hidden="1">#REF!</definedName>
    <definedName name="XRefPaste40Row" hidden="1">#REF!</definedName>
    <definedName name="XRefPaste41" localSheetId="4" hidden="1">#REF!</definedName>
    <definedName name="XRefPaste41" hidden="1">#REF!</definedName>
    <definedName name="XRefPaste41Row" localSheetId="4" hidden="1">#REF!</definedName>
    <definedName name="XRefPaste41Row" hidden="1">#REF!</definedName>
    <definedName name="XRefPaste42" localSheetId="4" hidden="1">#REF!</definedName>
    <definedName name="XRefPaste42" hidden="1">#REF!</definedName>
    <definedName name="XRefPaste42Row" localSheetId="4" hidden="1">#REF!</definedName>
    <definedName name="XRefPaste42Row" hidden="1">#REF!</definedName>
    <definedName name="XRefPaste43" localSheetId="4" hidden="1">#REF!</definedName>
    <definedName name="XRefPaste43" hidden="1">#REF!</definedName>
    <definedName name="XRefPaste43Row" localSheetId="4" hidden="1">#REF!</definedName>
    <definedName name="XRefPaste43Row" hidden="1">#REF!</definedName>
    <definedName name="XRefPaste44" localSheetId="4" hidden="1">#REF!</definedName>
    <definedName name="XRefPaste44" hidden="1">#REF!</definedName>
    <definedName name="XRefPaste44Row" localSheetId="4" hidden="1">#REF!</definedName>
    <definedName name="XRefPaste44Row" hidden="1">#REF!</definedName>
    <definedName name="XRefPaste45" localSheetId="4" hidden="1">#REF!</definedName>
    <definedName name="XRefPaste45" hidden="1">#REF!</definedName>
    <definedName name="XRefPaste45Row" localSheetId="4" hidden="1">#REF!</definedName>
    <definedName name="XRefPaste45Row" hidden="1">#REF!</definedName>
    <definedName name="XRefPaste46" localSheetId="4" hidden="1">#REF!</definedName>
    <definedName name="XRefPaste46" hidden="1">#REF!</definedName>
    <definedName name="XRefPaste46Row" localSheetId="4" hidden="1">#REF!</definedName>
    <definedName name="XRefPaste46Row" hidden="1">#REF!</definedName>
    <definedName name="XRefPaste47" localSheetId="4" hidden="1">#REF!</definedName>
    <definedName name="XRefPaste47" hidden="1">#REF!</definedName>
    <definedName name="XRefPaste47Row" localSheetId="4" hidden="1">#REF!</definedName>
    <definedName name="XRefPaste47Row" hidden="1">#REF!</definedName>
    <definedName name="XRefPaste48" localSheetId="4" hidden="1">#REF!</definedName>
    <definedName name="XRefPaste48" hidden="1">#REF!</definedName>
    <definedName name="XRefPaste48Row" localSheetId="4" hidden="1">#REF!</definedName>
    <definedName name="XRefPaste48Row" hidden="1">#REF!</definedName>
    <definedName name="XRefPaste49" localSheetId="4" hidden="1">#REF!</definedName>
    <definedName name="XRefPaste49" hidden="1">#REF!</definedName>
    <definedName name="XRefPaste49Row" localSheetId="4" hidden="1">#REF!</definedName>
    <definedName name="XRefPaste49Row" hidden="1">#REF!</definedName>
    <definedName name="XRefPaste4Row" localSheetId="4" hidden="1">#REF!</definedName>
    <definedName name="XRefPaste4Row" hidden="1">#REF!</definedName>
    <definedName name="XRefPaste5" localSheetId="4" hidden="1">'3. Variacion del Activo Neto'!#REF!</definedName>
    <definedName name="XRefPaste50" localSheetId="4" hidden="1">#REF!</definedName>
    <definedName name="XRefPaste50" localSheetId="0" hidden="1">#REF!</definedName>
    <definedName name="XRefPaste50" hidden="1">#REF!</definedName>
    <definedName name="XRefPaste50Row" localSheetId="4" hidden="1">#REF!</definedName>
    <definedName name="XRefPaste50Row" hidden="1">#REF!</definedName>
    <definedName name="XRefPaste51" localSheetId="4" hidden="1">#REF!</definedName>
    <definedName name="XRefPaste51" hidden="1">#REF!</definedName>
    <definedName name="XRefPaste51Row" localSheetId="4" hidden="1">#REF!</definedName>
    <definedName name="XRefPaste51Row" hidden="1">#REF!</definedName>
    <definedName name="XRefPaste52" localSheetId="4" hidden="1">#REF!</definedName>
    <definedName name="XRefPaste52" hidden="1">#REF!</definedName>
    <definedName name="XRefPaste52Row" localSheetId="4" hidden="1">#REF!</definedName>
    <definedName name="XRefPaste52Row" hidden="1">#REF!</definedName>
    <definedName name="XRefPaste53" localSheetId="4" hidden="1">#REF!</definedName>
    <definedName name="XRefPaste53" hidden="1">#REF!</definedName>
    <definedName name="XRefPaste53Row" localSheetId="4" hidden="1">#REF!</definedName>
    <definedName name="XRefPaste53Row" hidden="1">#REF!</definedName>
    <definedName name="XRefPaste54" localSheetId="4" hidden="1">#REF!</definedName>
    <definedName name="XRefPaste54" hidden="1">#REF!</definedName>
    <definedName name="XRefPaste54Row" localSheetId="4" hidden="1">#REF!</definedName>
    <definedName name="XRefPaste54Row" hidden="1">#REF!</definedName>
    <definedName name="XRefPaste55" localSheetId="4" hidden="1">#REF!</definedName>
    <definedName name="XRefPaste55" hidden="1">#REF!</definedName>
    <definedName name="XRefPaste55Row" localSheetId="4" hidden="1">#REF!</definedName>
    <definedName name="XRefPaste55Row" hidden="1">#REF!</definedName>
    <definedName name="XRefPaste56" localSheetId="4" hidden="1">#REF!</definedName>
    <definedName name="XRefPaste56" hidden="1">#REF!</definedName>
    <definedName name="XRefPaste56Row" localSheetId="4" hidden="1">#REF!</definedName>
    <definedName name="XRefPaste56Row" hidden="1">#REF!</definedName>
    <definedName name="XRefPaste57" localSheetId="4" hidden="1">#REF!</definedName>
    <definedName name="XRefPaste57" hidden="1">#REF!</definedName>
    <definedName name="XRefPaste57Row" localSheetId="4" hidden="1">#REF!</definedName>
    <definedName name="XRefPaste57Row" hidden="1">#REF!</definedName>
    <definedName name="XRefPaste58" hidden="1">#REF!</definedName>
    <definedName name="XRefPaste58Row" localSheetId="4" hidden="1">#REF!</definedName>
    <definedName name="XRefPaste58Row" hidden="1">#REF!</definedName>
    <definedName name="XRefPaste59" hidden="1">#REF!</definedName>
    <definedName name="XRefPaste59Row" localSheetId="4" hidden="1">#REF!</definedName>
    <definedName name="XRefPaste59Row" hidden="1">#REF!</definedName>
    <definedName name="XRefPaste5Row" localSheetId="4" hidden="1">#REF!</definedName>
    <definedName name="XRefPaste5Row" hidden="1">#REF!</definedName>
    <definedName name="XRefPaste6" localSheetId="4" hidden="1">#REF!</definedName>
    <definedName name="XRefPaste60" hidden="1">#REF!</definedName>
    <definedName name="XRefPaste60Row" localSheetId="4" hidden="1">#REF!</definedName>
    <definedName name="XRefPaste60Row" hidden="1">#REF!</definedName>
    <definedName name="XRefPaste61" hidden="1">#REF!</definedName>
    <definedName name="XRefPaste61Row" localSheetId="4" hidden="1">#REF!</definedName>
    <definedName name="XRefPaste61Row" hidden="1">#REF!</definedName>
    <definedName name="XRefPaste62" hidden="1">#REF!</definedName>
    <definedName name="XRefPaste62Row" localSheetId="4" hidden="1">#REF!</definedName>
    <definedName name="XRefPaste62Row" hidden="1">#REF!</definedName>
    <definedName name="XRefPaste63" hidden="1">#REF!</definedName>
    <definedName name="XRefPaste63Row" localSheetId="4" hidden="1">#REF!</definedName>
    <definedName name="XRefPaste63Row" hidden="1">#REF!</definedName>
    <definedName name="XRefPaste64" localSheetId="4" hidden="1">#REF!</definedName>
    <definedName name="XRefPaste64" hidden="1">#REF!</definedName>
    <definedName name="XRefPaste64Row" localSheetId="4" hidden="1">#REF!</definedName>
    <definedName name="XRefPaste64Row" hidden="1">#REF!</definedName>
    <definedName name="XRefPaste65" hidden="1">#REF!</definedName>
    <definedName name="XRefPaste65Row" localSheetId="4" hidden="1">#REF!</definedName>
    <definedName name="XRefPaste65Row" hidden="1">#REF!</definedName>
    <definedName name="XRefPaste66" hidden="1">#REF!</definedName>
    <definedName name="XRefPaste66Row" localSheetId="4" hidden="1">#REF!</definedName>
    <definedName name="XRefPaste66Row" hidden="1">#REF!</definedName>
    <definedName name="XRefPaste67" localSheetId="4" hidden="1">#REF!</definedName>
    <definedName name="XRefPaste67" hidden="1">#REF!</definedName>
    <definedName name="XRefPaste67Row" localSheetId="4" hidden="1">#REF!</definedName>
    <definedName name="XRefPaste67Row" hidden="1">#REF!</definedName>
    <definedName name="XRefPaste68" hidden="1">#REF!</definedName>
    <definedName name="XRefPaste68Row" localSheetId="4" hidden="1">#REF!</definedName>
    <definedName name="XRefPaste68Row" hidden="1">#REF!</definedName>
    <definedName name="XRefPaste69" hidden="1">#REF!</definedName>
    <definedName name="XRefPaste69Row" localSheetId="4" hidden="1">#REF!</definedName>
    <definedName name="XRefPaste69Row" hidden="1">#REF!</definedName>
    <definedName name="XRefPaste6Row" localSheetId="4" hidden="1">#REF!</definedName>
    <definedName name="XRefPaste6Row" hidden="1">#REF!</definedName>
    <definedName name="XRefPaste7" localSheetId="4" hidden="1">#REF!</definedName>
    <definedName name="XRefPaste7" hidden="1">#REF!</definedName>
    <definedName name="XRefPaste70" hidden="1">#REF!</definedName>
    <definedName name="XRefPaste70Row" localSheetId="4" hidden="1">#REF!</definedName>
    <definedName name="XRefPaste70Row" hidden="1">#REF!</definedName>
    <definedName name="XRefPaste71" hidden="1">#REF!</definedName>
    <definedName name="XRefPaste71Row" localSheetId="4" hidden="1">#REF!</definedName>
    <definedName name="XRefPaste71Row" hidden="1">#REF!</definedName>
    <definedName name="XRefPaste72" localSheetId="4" hidden="1">#REF!</definedName>
    <definedName name="XRefPaste72" hidden="1">#REF!</definedName>
    <definedName name="XRefPaste72Row" localSheetId="4" hidden="1">#REF!</definedName>
    <definedName name="XRefPaste72Row" hidden="1">#REF!</definedName>
    <definedName name="XRefPaste73" localSheetId="4" hidden="1">#REF!</definedName>
    <definedName name="XRefPaste73" hidden="1">#REF!</definedName>
    <definedName name="XRefPaste73Row" localSheetId="4" hidden="1">#REF!</definedName>
    <definedName name="XRefPaste73Row" hidden="1">#REF!</definedName>
    <definedName name="XRefPaste74" localSheetId="4" hidden="1">#REF!</definedName>
    <definedName name="XRefPaste74" hidden="1">#REF!</definedName>
    <definedName name="XRefPaste74Row" localSheetId="4" hidden="1">#REF!</definedName>
    <definedName name="XRefPaste74Row" hidden="1">#REF!</definedName>
    <definedName name="XRefPaste75" localSheetId="4" hidden="1">#REF!</definedName>
    <definedName name="XRefPaste75" hidden="1">#REF!</definedName>
    <definedName name="XRefPaste75Row" localSheetId="4" hidden="1">#REF!</definedName>
    <definedName name="XRefPaste75Row" hidden="1">#REF!</definedName>
    <definedName name="XRefPaste76" localSheetId="4" hidden="1">#REF!</definedName>
    <definedName name="XRefPaste76" hidden="1">#REF!</definedName>
    <definedName name="XRefPaste76Row" localSheetId="4" hidden="1">#REF!</definedName>
    <definedName name="XRefPaste76Row" hidden="1">#REF!</definedName>
    <definedName name="XRefPaste77" localSheetId="4" hidden="1">#REF!</definedName>
    <definedName name="XRefPaste77" hidden="1">#REF!</definedName>
    <definedName name="XRefPaste77Row" localSheetId="4" hidden="1">#REF!</definedName>
    <definedName name="XRefPaste77Row" hidden="1">#REF!</definedName>
    <definedName name="XRefPaste78" localSheetId="4" hidden="1">#REF!</definedName>
    <definedName name="XRefPaste78" hidden="1">#REF!</definedName>
    <definedName name="XRefPaste78Row" localSheetId="4" hidden="1">#REF!</definedName>
    <definedName name="XRefPaste78Row" hidden="1">#REF!</definedName>
    <definedName name="XRefPaste79" localSheetId="4" hidden="1">#REF!</definedName>
    <definedName name="XRefPaste79" hidden="1">#REF!</definedName>
    <definedName name="XRefPaste79Row" localSheetId="4" hidden="1">#REF!</definedName>
    <definedName name="XRefPaste79Row" hidden="1">#REF!</definedName>
    <definedName name="XRefPaste7Row" localSheetId="4" hidden="1">#REF!</definedName>
    <definedName name="XRefPaste7Row" hidden="1">#REF!</definedName>
    <definedName name="XRefPaste8" localSheetId="4" hidden="1">#REF!</definedName>
    <definedName name="XRefPaste8" hidden="1">#REF!</definedName>
    <definedName name="XRefPaste80" localSheetId="4" hidden="1">#REF!</definedName>
    <definedName name="XRefPaste80" hidden="1">#REF!</definedName>
    <definedName name="XRefPaste80Row" localSheetId="4" hidden="1">#REF!</definedName>
    <definedName name="XRefPaste80Row" hidden="1">#REF!</definedName>
    <definedName name="XRefPaste81" localSheetId="4" hidden="1">#REF!</definedName>
    <definedName name="XRefPaste81" hidden="1">#REF!</definedName>
    <definedName name="XRefPaste81Row" localSheetId="4" hidden="1">#REF!</definedName>
    <definedName name="XRefPaste81Row" hidden="1">#REF!</definedName>
    <definedName name="XRefPaste82" localSheetId="4" hidden="1">#REF!</definedName>
    <definedName name="XRefPaste82" hidden="1">#REF!</definedName>
    <definedName name="XRefPaste82Row" localSheetId="4" hidden="1">#REF!</definedName>
    <definedName name="XRefPaste82Row" hidden="1">#REF!</definedName>
    <definedName name="XRefPaste83" localSheetId="4" hidden="1">#REF!</definedName>
    <definedName name="XRefPaste83" hidden="1">#REF!</definedName>
    <definedName name="XRefPaste83Row" localSheetId="4" hidden="1">#REF!</definedName>
    <definedName name="XRefPaste83Row" hidden="1">#REF!</definedName>
    <definedName name="XRefPaste84" localSheetId="4" hidden="1">#REF!</definedName>
    <definedName name="XRefPaste84" hidden="1">#REF!</definedName>
    <definedName name="XRefPaste84Row" localSheetId="4" hidden="1">#REF!</definedName>
    <definedName name="XRefPaste84Row" hidden="1">#REF!</definedName>
    <definedName name="XRefPaste85" localSheetId="4" hidden="1">#REF!</definedName>
    <definedName name="XRefPaste85" hidden="1">#REF!</definedName>
    <definedName name="XRefPaste85Row" localSheetId="4" hidden="1">#REF!</definedName>
    <definedName name="XRefPaste85Row" hidden="1">#REF!</definedName>
    <definedName name="XRefPaste86" localSheetId="4" hidden="1">#REF!</definedName>
    <definedName name="XRefPaste86" hidden="1">#REF!</definedName>
    <definedName name="XRefPaste86Row" localSheetId="4" hidden="1">#REF!</definedName>
    <definedName name="XRefPaste86Row" hidden="1">#REF!</definedName>
    <definedName name="XRefPaste87" localSheetId="4" hidden="1">#REF!</definedName>
    <definedName name="XRefPaste87" hidden="1">#REF!</definedName>
    <definedName name="XRefPaste87Row" localSheetId="4" hidden="1">#REF!</definedName>
    <definedName name="XRefPaste87Row" hidden="1">#REF!</definedName>
    <definedName name="XRefPaste88" localSheetId="4" hidden="1">#REF!</definedName>
    <definedName name="XRefPaste88" hidden="1">#REF!</definedName>
    <definedName name="XRefPaste88Row" localSheetId="4" hidden="1">#REF!</definedName>
    <definedName name="XRefPaste88Row" hidden="1">#REF!</definedName>
    <definedName name="XRefPaste89" localSheetId="4" hidden="1">#REF!</definedName>
    <definedName name="XRefPaste89" hidden="1">#REF!</definedName>
    <definedName name="XRefPaste89Row" localSheetId="4" hidden="1">#REF!</definedName>
    <definedName name="XRefPaste89Row" hidden="1">#REF!</definedName>
    <definedName name="XRefPaste8Row" localSheetId="4" hidden="1">#REF!</definedName>
    <definedName name="XRefPaste8Row" hidden="1">#REF!</definedName>
    <definedName name="XRefPaste9" hidden="1">#REF!</definedName>
    <definedName name="XRefPaste90" localSheetId="4" hidden="1">#REF!</definedName>
    <definedName name="XRefPaste90" hidden="1">#REF!</definedName>
    <definedName name="XRefPaste90Row" localSheetId="4" hidden="1">#REF!</definedName>
    <definedName name="XRefPaste90Row" hidden="1">#REF!</definedName>
    <definedName name="XRefPaste91" localSheetId="4" hidden="1">#REF!</definedName>
    <definedName name="XRefPaste91" hidden="1">#REF!</definedName>
    <definedName name="XRefPaste91Row" localSheetId="4" hidden="1">#REF!</definedName>
    <definedName name="XRefPaste91Row" hidden="1">#REF!</definedName>
    <definedName name="XRefPaste92" localSheetId="4" hidden="1">#REF!</definedName>
    <definedName name="XRefPaste92" hidden="1">#REF!</definedName>
    <definedName name="XRefPaste92Row" localSheetId="4" hidden="1">#REF!</definedName>
    <definedName name="XRefPaste92Row" hidden="1">#REF!</definedName>
    <definedName name="XRefPaste93" localSheetId="4" hidden="1">#REF!</definedName>
    <definedName name="XRefPaste93" hidden="1">#REF!</definedName>
    <definedName name="XRefPaste93Row" localSheetId="4" hidden="1">#REF!</definedName>
    <definedName name="XRefPaste93Row" hidden="1">#REF!</definedName>
    <definedName name="XRefPaste94" localSheetId="4" hidden="1">#REF!</definedName>
    <definedName name="XRefPaste94" hidden="1">#REF!</definedName>
    <definedName name="XRefPaste94Row" localSheetId="4" hidden="1">#REF!</definedName>
    <definedName name="XRefPaste94Row" hidden="1">#REF!</definedName>
    <definedName name="XRefPaste95" localSheetId="4" hidden="1">#REF!</definedName>
    <definedName name="XRefPaste95" hidden="1">#REF!</definedName>
    <definedName name="XRefPaste95Row" localSheetId="4" hidden="1">#REF!</definedName>
    <definedName name="XRefPaste95Row" hidden="1">#REF!</definedName>
    <definedName name="XRefPaste96" localSheetId="4" hidden="1">#REF!</definedName>
    <definedName name="XRefPaste96" hidden="1">#REF!</definedName>
    <definedName name="XRefPaste96Row" localSheetId="4" hidden="1">#REF!</definedName>
    <definedName name="XRefPaste96Row" hidden="1">#REF!</definedName>
    <definedName name="XRefPaste97" localSheetId="4" hidden="1">#REF!</definedName>
    <definedName name="XRefPaste97" hidden="1">#REF!</definedName>
    <definedName name="XRefPaste97Row" localSheetId="4" hidden="1">#REF!</definedName>
    <definedName name="XRefPaste97Row" hidden="1">#REF!</definedName>
    <definedName name="XRefPaste98" localSheetId="4" hidden="1">#REF!</definedName>
    <definedName name="XRefPaste98" hidden="1">#REF!</definedName>
    <definedName name="XRefPaste98Row" localSheetId="4" hidden="1">#REF!</definedName>
    <definedName name="XRefPaste98Row" hidden="1">#REF!</definedName>
    <definedName name="XRefPaste99" localSheetId="4" hidden="1">#REF!</definedName>
    <definedName name="XRefPaste99" hidden="1">#REF!</definedName>
    <definedName name="XRefPaste99Row" localSheetId="4" hidden="1">#REF!</definedName>
    <definedName name="XRefPaste99Row" hidden="1">#REF!</definedName>
    <definedName name="XRefPaste9Row" localSheetId="4" hidden="1">#REF!</definedName>
    <definedName name="XRefPaste9Row" hidden="1">#REF!</definedName>
    <definedName name="XRefPasteRangeCount" localSheetId="4" hidden="1">6</definedName>
    <definedName name="XRefPasteRangeCount" hidden="1">1</definedName>
    <definedName name="xx">#REF!</definedName>
    <definedName name="Z_5FCC9217_B3E9_4B91_A943_5F21728EBEE9_.wvu.FilterData" localSheetId="0" hidden="1">CLASIFICACION!$A$4:$G$293</definedName>
    <definedName name="Z_5FCC9217_B3E9_4B91_A943_5F21728EBEE9_.wvu.PrintArea" localSheetId="2" hidden="1">'1. Activo Neto'!$A$1:$F$40</definedName>
    <definedName name="Z_5FCC9217_B3E9_4B91_A943_5F21728EBEE9_.wvu.PrintArea" localSheetId="3" hidden="1">'2. Estado de Ingresos y Egresos'!$A$1:$G$35</definedName>
    <definedName name="Z_5FCC9217_B3E9_4B91_A943_5F21728EBEE9_.wvu.PrintArea" localSheetId="4" hidden="1">'3. Variacion del Activo Neto'!$B$2:$K$27</definedName>
    <definedName name="Z_5FCC9217_B3E9_4B91_A943_5F21728EBEE9_.wvu.PrintArea" localSheetId="5" hidden="1">'4. Flujos de Efectivo'!$A$1:$F$38</definedName>
    <definedName name="Z_5FCC9217_B3E9_4B91_A943_5F21728EBEE9_.wvu.PrintArea" localSheetId="6" hidden="1">'Nota 1 a Nota 3.5'!$B$2:$M$98</definedName>
    <definedName name="Z_5FCC9217_B3E9_4B91_A943_5F21728EBEE9_.wvu.PrintArea" localSheetId="7" hidden="1">'Nota 3.6 a Nota 8'!$A$1:$I$171</definedName>
    <definedName name="Z_5FCC9217_B3E9_4B91_A943_5F21728EBEE9_.wvu.Rows" localSheetId="5" hidden="1">'4. Flujos de Efectivo'!#REF!</definedName>
    <definedName name="Z_61A52113_890E_4C3B_ADC2_27DE1001C942_.wvu.FilterData" localSheetId="0" hidden="1">CLASIFICACION!$A$4:$G$293</definedName>
    <definedName name="Z_61A52113_890E_4C3B_ADC2_27DE1001C942_.wvu.FilterData" localSheetId="7" hidden="1">'Nota 3.6 a Nota 8'!$B$50:$P$112</definedName>
    <definedName name="Z_61A52113_890E_4C3B_ADC2_27DE1001C942_.wvu.PrintArea" localSheetId="2" hidden="1">'1. Activo Neto'!$A$1:$F$40</definedName>
    <definedName name="Z_61A52113_890E_4C3B_ADC2_27DE1001C942_.wvu.PrintArea" localSheetId="3" hidden="1">'2. Estado de Ingresos y Egresos'!$A$1:$G$35</definedName>
    <definedName name="Z_61A52113_890E_4C3B_ADC2_27DE1001C942_.wvu.PrintArea" localSheetId="4" hidden="1">'3. Variacion del Activo Neto'!$B$2:$K$27</definedName>
    <definedName name="Z_61A52113_890E_4C3B_ADC2_27DE1001C942_.wvu.PrintArea" localSheetId="5" hidden="1">'4. Flujos de Efectivo'!$A$1:$F$38</definedName>
    <definedName name="Z_61A52113_890E_4C3B_ADC2_27DE1001C942_.wvu.PrintArea" localSheetId="6" hidden="1">'Nota 1 a Nota 3.5'!$B$2:$M$98</definedName>
    <definedName name="Z_61A52113_890E_4C3B_ADC2_27DE1001C942_.wvu.PrintArea" localSheetId="7" hidden="1">'Nota 3.6 a Nota 8'!$A$1:$I$171</definedName>
    <definedName name="Z_61A52113_890E_4C3B_ADC2_27DE1001C942_.wvu.Rows" localSheetId="7" hidden="1">'Nota 3.6 a Nota 8'!$127:$127</definedName>
    <definedName name="Z_7015FC6D_0680_4B00_AA0E_B83DA1D0B666_.wvu.FilterData" localSheetId="0" hidden="1">CLASIFICACION!$A$4:$G$293</definedName>
    <definedName name="Z_7015FC6D_0680_4B00_AA0E_B83DA1D0B666_.wvu.PrintArea" localSheetId="2" hidden="1">'1. Activo Neto'!$A$1:$F$40</definedName>
    <definedName name="Z_7015FC6D_0680_4B00_AA0E_B83DA1D0B666_.wvu.PrintArea" localSheetId="3" hidden="1">'2. Estado de Ingresos y Egresos'!$A$1:$G$35</definedName>
    <definedName name="Z_7015FC6D_0680_4B00_AA0E_B83DA1D0B666_.wvu.PrintArea" localSheetId="4" hidden="1">'3. Variacion del Activo Neto'!$B$2:$K$27</definedName>
    <definedName name="Z_7015FC6D_0680_4B00_AA0E_B83DA1D0B666_.wvu.PrintArea" localSheetId="5" hidden="1">'4. Flujos de Efectivo'!$A$1:$F$38</definedName>
    <definedName name="Z_7015FC6D_0680_4B00_AA0E_B83DA1D0B666_.wvu.PrintArea" localSheetId="6" hidden="1">'Nota 1 a Nota 3.5'!$B$2:$M$98</definedName>
    <definedName name="Z_7015FC6D_0680_4B00_AA0E_B83DA1D0B666_.wvu.PrintArea" localSheetId="7" hidden="1">'Nota 3.6 a Nota 8'!$A$1:$I$171</definedName>
    <definedName name="Z_7015FC6D_0680_4B00_AA0E_B83DA1D0B666_.wvu.Rows" localSheetId="5" hidden="1">'4. Flujos de Efectivo'!#REF!</definedName>
    <definedName name="Z_842728F3_A5B8_4AC8_8F48_EAD7E63B6C70_.wvu.FilterData" localSheetId="7" hidden="1">'Nota 3.6 a Nota 8'!$B$50:$P$112</definedName>
    <definedName name="Z_970CBB53_F4B3_462F_AEFE_2BC403F5F0AD_.wvu.PrintArea" localSheetId="6" hidden="1">'Nota 1 a Nota 3.5'!$B$2:$M$98</definedName>
    <definedName name="Z_970CBB53_F4B3_462F_AEFE_2BC403F5F0AD_.wvu.PrintArea" localSheetId="7" hidden="1">'Nota 3.6 a Nota 8'!$A$1:$I$171</definedName>
    <definedName name="Z_B9F63820_5C32_455A_BC9D_0BE84D6B0867_.wvu.FilterData" localSheetId="0" hidden="1">CLASIFICACION!$A$4:$G$293</definedName>
    <definedName name="Z_B9F63820_5C32_455A_BC9D_0BE84D6B0867_.wvu.PrintArea" localSheetId="2" hidden="1">'1. Activo Neto'!$A$1:$F$40</definedName>
    <definedName name="Z_B9F63820_5C32_455A_BC9D_0BE84D6B0867_.wvu.PrintArea" localSheetId="3" hidden="1">'2. Estado de Ingresos y Egresos'!$A$1:$G$35</definedName>
    <definedName name="Z_B9F63820_5C32_455A_BC9D_0BE84D6B0867_.wvu.PrintArea" localSheetId="4" hidden="1">'3. Variacion del Activo Neto'!$B$2:$K$27</definedName>
    <definedName name="Z_B9F63820_5C32_455A_BC9D_0BE84D6B0867_.wvu.PrintArea" localSheetId="5" hidden="1">'4. Flujos de Efectivo'!$A$1:$F$38</definedName>
    <definedName name="Z_B9F63820_5C32_455A_BC9D_0BE84D6B0867_.wvu.Rows" localSheetId="5" hidden="1">'4. Flujos de Efectivo'!#REF!</definedName>
    <definedName name="Z_F3648BCD_1CED_4BBB_AE63_37BDB925883F_.wvu.FilterData" localSheetId="0" hidden="1">CLASIFICACION!$A$4:$G$293</definedName>
    <definedName name="Z_F3648BCD_1CED_4BBB_AE63_37BDB925883F_.wvu.FilterData" localSheetId="7" hidden="1">'Nota 3.6 a Nota 8'!$B$50:$P$112</definedName>
    <definedName name="Z_F3648BCD_1CED_4BBB_AE63_37BDB925883F_.wvu.PrintArea" localSheetId="2" hidden="1">'1. Activo Neto'!$A$1:$F$40</definedName>
    <definedName name="Z_F3648BCD_1CED_4BBB_AE63_37BDB925883F_.wvu.PrintArea" localSheetId="3" hidden="1">'2. Estado de Ingresos y Egresos'!$A$1:$G$35</definedName>
    <definedName name="Z_F3648BCD_1CED_4BBB_AE63_37BDB925883F_.wvu.PrintArea" localSheetId="4" hidden="1">'3. Variacion del Activo Neto'!$B$2:$K$27</definedName>
    <definedName name="Z_F3648BCD_1CED_4BBB_AE63_37BDB925883F_.wvu.PrintArea" localSheetId="5" hidden="1">'4. Flujos de Efectivo'!$A$1:$F$38</definedName>
    <definedName name="Z_F3648BCD_1CED_4BBB_AE63_37BDB925883F_.wvu.PrintArea" localSheetId="6" hidden="1">'Nota 1 a Nota 3.5'!$B$2:$M$98</definedName>
    <definedName name="Z_F3648BCD_1CED_4BBB_AE63_37BDB925883F_.wvu.PrintArea" localSheetId="7" hidden="1">'Nota 3.6 a Nota 8'!$A$1:$I$171</definedName>
    <definedName name="zdfd" localSheetId="6" hidden="1">#REF!</definedName>
    <definedName name="zdfd" localSheetId="7" hidden="1">#REF!</definedName>
    <definedName name="zdfd" hidden="1">#REF!</definedName>
  </definedNames>
  <calcPr calcId="191029"/>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4"/>
    <customWorkbookView name="Shirley Vichini - Vista personalizada" guid="{5FCC9217-B3E9-4B91-A943-5F21728EBEE9}" mergeInterval="0" personalView="1" maximized="1" xWindow="-9" yWindow="-9" windowWidth="1938" windowHeight="1048" tabRatio="954" activeSheetId="4"/>
    <customWorkbookView name="Sergio Gonzalez - Vista personalizada" guid="{61A52113-890E-4C3B-ADC2-27DE1001C942}" mergeInterval="0" personalView="1" maximized="1" xWindow="-8" yWindow="-8" windowWidth="1382" windowHeight="744" tabRatio="896" activeSheetId="1"/>
    <customWorkbookView name="Dahiana Sanchez - Vista personalizada" guid="{F3648BCD-1CED-4BBB-AE63-37BDB925883F}" mergeInterval="0" personalView="1" maximized="1" xWindow="-9" yWindow="-9" windowWidth="1938" windowHeight="1048" tabRatio="954" activeSheetId="5"/>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5" i="11" l="1"/>
  <c r="G6" i="11"/>
  <c r="G7" i="11"/>
  <c r="G8" i="11"/>
  <c r="G9" i="11"/>
  <c r="G10" i="11"/>
  <c r="G11" i="11"/>
  <c r="G12" i="11"/>
  <c r="G13" i="11"/>
  <c r="G14" i="11"/>
  <c r="G15" i="11"/>
  <c r="G16" i="11"/>
  <c r="G17" i="11"/>
  <c r="G18" i="11"/>
  <c r="G19" i="11"/>
  <c r="G20" i="11"/>
  <c r="G21" i="11"/>
  <c r="G22" i="11"/>
  <c r="G23" i="11"/>
  <c r="G24" i="11"/>
  <c r="G25" i="11"/>
  <c r="G26" i="11"/>
  <c r="G27" i="11"/>
  <c r="G28" i="11"/>
  <c r="G29" i="11"/>
  <c r="G30" i="11"/>
  <c r="G31" i="11"/>
  <c r="G32" i="11"/>
  <c r="G33" i="11"/>
  <c r="G34" i="11"/>
  <c r="G35" i="11"/>
  <c r="G36" i="11"/>
  <c r="G37" i="11"/>
  <c r="G38" i="11"/>
  <c r="G39" i="11"/>
  <c r="G40" i="11"/>
  <c r="G41" i="11"/>
  <c r="G42" i="11"/>
  <c r="G43" i="11"/>
  <c r="G44" i="11"/>
  <c r="G45" i="11"/>
  <c r="G46" i="11"/>
  <c r="G47" i="11"/>
  <c r="G48" i="11"/>
  <c r="G49" i="11"/>
  <c r="G50" i="11"/>
  <c r="G51" i="11"/>
  <c r="G52" i="11"/>
  <c r="G53" i="11"/>
  <c r="G54" i="11"/>
  <c r="G55" i="11"/>
  <c r="G56" i="11"/>
  <c r="G57" i="11"/>
  <c r="G58" i="11"/>
  <c r="G59" i="11"/>
  <c r="G60" i="11"/>
  <c r="G61" i="11"/>
  <c r="G62" i="11"/>
  <c r="G63" i="11"/>
  <c r="G64" i="11"/>
  <c r="G65" i="11"/>
  <c r="G66" i="11"/>
  <c r="G67" i="11"/>
  <c r="G68" i="11"/>
  <c r="G69" i="11"/>
  <c r="G70" i="11"/>
  <c r="G71" i="11"/>
  <c r="G72" i="11"/>
  <c r="G73" i="11"/>
  <c r="G74" i="11"/>
  <c r="G75" i="11"/>
  <c r="G76" i="11"/>
  <c r="G77" i="11"/>
  <c r="G78" i="11"/>
  <c r="G79" i="11"/>
  <c r="G80" i="11"/>
  <c r="G81" i="11"/>
  <c r="G82" i="11"/>
  <c r="G83" i="11"/>
  <c r="G84" i="11"/>
  <c r="G85" i="11"/>
  <c r="G86" i="11"/>
  <c r="G87" i="11"/>
  <c r="G88" i="11"/>
  <c r="G89" i="11"/>
  <c r="G90" i="11"/>
  <c r="G91" i="11"/>
  <c r="G92" i="11"/>
  <c r="G93" i="11"/>
  <c r="G94" i="11"/>
  <c r="G95" i="11"/>
  <c r="G96" i="11"/>
  <c r="G97" i="11"/>
  <c r="G98" i="11"/>
  <c r="G99" i="11"/>
  <c r="G100" i="11"/>
  <c r="G101" i="11"/>
  <c r="G102" i="11"/>
  <c r="G103" i="11"/>
  <c r="G104" i="11"/>
  <c r="G105" i="11"/>
  <c r="G106" i="11"/>
  <c r="G107" i="11"/>
  <c r="G108" i="11"/>
  <c r="G109" i="11"/>
  <c r="G110" i="11"/>
  <c r="G111" i="11"/>
  <c r="G112" i="11"/>
  <c r="G113" i="11"/>
  <c r="G114" i="11"/>
  <c r="G115" i="11"/>
  <c r="G116" i="11"/>
  <c r="G117" i="11"/>
  <c r="G118" i="11"/>
  <c r="G119" i="11"/>
  <c r="G120" i="11"/>
  <c r="G121" i="11"/>
  <c r="G122" i="11"/>
  <c r="G123" i="11"/>
  <c r="G124" i="11"/>
  <c r="G125" i="11"/>
  <c r="G126" i="11"/>
  <c r="G127" i="11"/>
  <c r="G128" i="11"/>
  <c r="G129" i="11"/>
  <c r="G130" i="11"/>
  <c r="G131" i="11"/>
  <c r="G132" i="11"/>
  <c r="G133" i="11"/>
  <c r="G134" i="11"/>
  <c r="G135" i="11"/>
  <c r="G136" i="11"/>
  <c r="G137" i="11"/>
  <c r="G138" i="11"/>
  <c r="G139" i="11"/>
  <c r="G140" i="11"/>
  <c r="G141" i="11"/>
  <c r="G142" i="11"/>
  <c r="G143" i="11"/>
  <c r="G144" i="11"/>
  <c r="G145" i="11"/>
  <c r="G146" i="11"/>
  <c r="G147" i="11"/>
  <c r="G148" i="11"/>
  <c r="G149" i="11"/>
  <c r="G150" i="11"/>
  <c r="G151" i="11"/>
  <c r="G152" i="11"/>
  <c r="G153" i="11"/>
  <c r="G154" i="11"/>
  <c r="G155" i="11"/>
  <c r="G156" i="11"/>
  <c r="G157" i="11"/>
  <c r="G158" i="11"/>
  <c r="G159" i="11"/>
  <c r="G160" i="11"/>
  <c r="G161" i="11"/>
  <c r="G162" i="11"/>
  <c r="G163" i="11"/>
  <c r="G164" i="11"/>
  <c r="G165" i="11"/>
  <c r="G166" i="11"/>
  <c r="G167" i="11"/>
  <c r="G168" i="11"/>
  <c r="G169" i="11"/>
  <c r="G170" i="11"/>
  <c r="G171" i="11"/>
  <c r="G172" i="11"/>
  <c r="G173" i="11"/>
  <c r="G174" i="11"/>
  <c r="G175" i="11"/>
  <c r="G176" i="11"/>
  <c r="G177" i="11"/>
  <c r="G178" i="11"/>
  <c r="G179" i="11"/>
  <c r="G180" i="11"/>
  <c r="G181" i="11"/>
  <c r="G182" i="11"/>
  <c r="G183" i="11"/>
  <c r="G184" i="11"/>
  <c r="G185" i="11"/>
  <c r="G186" i="11"/>
  <c r="G187" i="11"/>
  <c r="G188" i="11"/>
  <c r="G189" i="11"/>
  <c r="G190" i="11"/>
  <c r="G191" i="11"/>
  <c r="G192" i="11"/>
  <c r="G193" i="11"/>
  <c r="G194" i="11"/>
  <c r="G195" i="11"/>
  <c r="G196" i="11"/>
  <c r="G197" i="11"/>
  <c r="G198" i="11"/>
  <c r="G199" i="11"/>
  <c r="G200" i="11"/>
  <c r="G201" i="11"/>
  <c r="G202" i="11"/>
  <c r="G203" i="11"/>
  <c r="G204" i="11"/>
  <c r="G205" i="11"/>
  <c r="G206" i="11"/>
  <c r="G207" i="11"/>
  <c r="G208" i="11"/>
  <c r="G209" i="11"/>
  <c r="G210" i="11"/>
  <c r="G211" i="11"/>
  <c r="G212" i="11"/>
  <c r="G213" i="11"/>
  <c r="G214" i="11"/>
  <c r="G215" i="11"/>
  <c r="G216" i="11"/>
  <c r="G217" i="11"/>
  <c r="G218" i="11"/>
  <c r="G219" i="11"/>
  <c r="G220" i="11"/>
  <c r="G221" i="11"/>
  <c r="G222" i="11"/>
  <c r="G223" i="11"/>
  <c r="G224" i="11"/>
  <c r="G225" i="11"/>
  <c r="G226" i="11"/>
  <c r="G227" i="11"/>
  <c r="G228" i="11"/>
  <c r="G229" i="11"/>
  <c r="G230" i="11"/>
  <c r="G231" i="11"/>
  <c r="G232" i="11"/>
  <c r="G233" i="11"/>
  <c r="G234" i="11"/>
  <c r="G235" i="11"/>
  <c r="G236" i="11"/>
  <c r="G237" i="11"/>
  <c r="G238" i="11"/>
  <c r="G239" i="11"/>
  <c r="G240" i="11"/>
  <c r="G241" i="11"/>
  <c r="G295" i="11" s="1"/>
  <c r="G242" i="11"/>
  <c r="G243" i="11"/>
  <c r="G244" i="11"/>
  <c r="G245" i="11"/>
  <c r="G246" i="11"/>
  <c r="G247" i="11"/>
  <c r="G248" i="11"/>
  <c r="G249" i="11"/>
  <c r="G250" i="11"/>
  <c r="G251" i="11"/>
  <c r="G296" i="11" s="1"/>
  <c r="G252" i="11"/>
  <c r="G253" i="11"/>
  <c r="G254" i="11"/>
  <c r="G255" i="11"/>
  <c r="G256" i="11"/>
  <c r="G257" i="11"/>
  <c r="G258" i="11"/>
  <c r="G259" i="11"/>
  <c r="G260" i="11"/>
  <c r="G261" i="11"/>
  <c r="G262" i="11"/>
  <c r="G263" i="11"/>
  <c r="G264" i="11"/>
  <c r="G265" i="11"/>
  <c r="G266" i="11"/>
  <c r="G267" i="11"/>
  <c r="G268" i="11"/>
  <c r="G269" i="11"/>
  <c r="G270" i="11"/>
  <c r="G271" i="11"/>
  <c r="G272" i="11"/>
  <c r="G273" i="11"/>
  <c r="G274" i="11"/>
  <c r="G275" i="11"/>
  <c r="G276" i="11"/>
  <c r="G277" i="11"/>
  <c r="G278" i="11"/>
  <c r="G279" i="11"/>
  <c r="G280" i="11"/>
  <c r="G281" i="11"/>
  <c r="G282" i="11"/>
  <c r="G283" i="11"/>
  <c r="G284" i="11"/>
  <c r="G285" i="11"/>
  <c r="G286" i="11"/>
  <c r="G287" i="11"/>
  <c r="G288" i="11"/>
  <c r="G289" i="11"/>
  <c r="G290" i="11"/>
  <c r="G291" i="11"/>
  <c r="G292" i="11"/>
  <c r="G293" i="11"/>
  <c r="G297" i="11" l="1"/>
  <c r="G298" i="11" s="1"/>
  <c r="G299" i="11"/>
  <c r="G300" i="11"/>
  <c r="G301" i="11" l="1"/>
  <c r="G302" i="11" s="1"/>
</calcChain>
</file>

<file path=xl/sharedStrings.xml><?xml version="1.0" encoding="utf-8"?>
<sst xmlns="http://schemas.openxmlformats.org/spreadsheetml/2006/main" count="2335" uniqueCount="869">
  <si>
    <t>Cuenta</t>
  </si>
  <si>
    <t>Moneda</t>
  </si>
  <si>
    <t>ACTIVO</t>
  </si>
  <si>
    <t>TOTAL</t>
  </si>
  <si>
    <t>Concepto</t>
  </si>
  <si>
    <t>Total</t>
  </si>
  <si>
    <t>RESULTADOS</t>
  </si>
  <si>
    <t>Intereses</t>
  </si>
  <si>
    <t>INGRESOS</t>
  </si>
  <si>
    <t>EGRESOS</t>
  </si>
  <si>
    <t>CONCEPTO</t>
  </si>
  <si>
    <t>CUENTAS</t>
  </si>
  <si>
    <t>Contadora</t>
  </si>
  <si>
    <t>Vicepresidente</t>
  </si>
  <si>
    <t>Marcelo Prono</t>
  </si>
  <si>
    <t>Diferencia de Cambio</t>
  </si>
  <si>
    <t>TOTAL INGRESOS</t>
  </si>
  <si>
    <t>TOTAL EGRESOS</t>
  </si>
  <si>
    <t>Monto</t>
  </si>
  <si>
    <t>FONDO MUTUO RF CASH PYG</t>
  </si>
  <si>
    <t>TOTAL ACTIVO BRUTO</t>
  </si>
  <si>
    <t>Rescates a Pagar</t>
  </si>
  <si>
    <t>TOTAL ACTIVO NETO</t>
  </si>
  <si>
    <t>CUOTAS PARTES EN CIRCULACION</t>
  </si>
  <si>
    <t>VALOR CUOTA PARTE AL CIERRE</t>
  </si>
  <si>
    <t>ESTADO DEL ACTIVO NETO</t>
  </si>
  <si>
    <t>ESTADOS DE INGRESOS Y EGRESOS</t>
  </si>
  <si>
    <t>Actividades Operativas</t>
  </si>
  <si>
    <t>Cambios en activos y pasivos operativos</t>
  </si>
  <si>
    <t>Rescates</t>
  </si>
  <si>
    <t>Suscripciones</t>
  </si>
  <si>
    <t>Saldo final de efectivo</t>
  </si>
  <si>
    <t>ESTADO DE VARIACION DEL ACTIVO NETO</t>
  </si>
  <si>
    <t>Movimientos del Periodo</t>
  </si>
  <si>
    <t>Resultado del Periodo</t>
  </si>
  <si>
    <t>3.4) Reconocimiento de los Ingresos y de los gastos</t>
  </si>
  <si>
    <t xml:space="preserve">MES </t>
  </si>
  <si>
    <t>VALOR CUOTA</t>
  </si>
  <si>
    <t>PATRIMONIO NETO DEL FONDO</t>
  </si>
  <si>
    <t>N° DE PARTICIPES</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</si>
  <si>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</si>
  <si>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</si>
  <si>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</si>
  <si>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</si>
  <si>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</si>
  <si>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</si>
  <si>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</si>
  <si>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</si>
  <si>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</si>
  <si>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</si>
  <si>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</si>
  <si>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</si>
  <si>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</si>
  <si>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</si>
  <si>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</si>
  <si>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</si>
  <si>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4.1) Disponibilidades</t>
  </si>
  <si>
    <t>4.2 ) Inversiones</t>
  </si>
  <si>
    <t>Instrumento</t>
  </si>
  <si>
    <t>Emisor</t>
  </si>
  <si>
    <t>Sector</t>
  </si>
  <si>
    <t>Pais</t>
  </si>
  <si>
    <t>Fecha de Compra</t>
  </si>
  <si>
    <t>Fecha de Vencimiento</t>
  </si>
  <si>
    <t>Valor de Compra</t>
  </si>
  <si>
    <t>Valor Contable</t>
  </si>
  <si>
    <t>Valor nominal</t>
  </si>
  <si>
    <t>Tasa de Interes</t>
  </si>
  <si>
    <t>% De las Inversiones con relacion al Activo del Fondo</t>
  </si>
  <si>
    <t>%De las Inversiones según Reglam. Interno</t>
  </si>
  <si>
    <t>% De las Inversiones por Grupo Economico</t>
  </si>
  <si>
    <t>4.3 ) Acreedores por Operaciones</t>
  </si>
  <si>
    <t>4.4 ) Comisiones a pagar a la Administradora</t>
  </si>
  <si>
    <t>a) Títulos emitidos por el Tesoro Público o garantizados por el mismo, cuya emisión haya sido registrada en el Registro de Valores que lleva la CNV;</t>
  </si>
  <si>
    <t>b) Títulos emitidos por el Banco Central del Paraguay;</t>
  </si>
  <si>
    <t>c) Títulos a plazo de instituciones habilitadas por el Banco Central del Paraguay y que cuenten con calificación de riesgo BBB o superior;</t>
  </si>
  <si>
    <t>d) Títulos emitidos por las Gobernaciones, Municipalidades y otros organismos y entidades del Estado, cuya emisión haya sido registrada en el Registro de Valores que lleva la CNV;</t>
  </si>
  <si>
    <t>e) Letras o cédulas hipotecarias establecidas en la Ley General de Bancos, Financieras y Otras Entidades de Crédito, cuya emisión haya sido registrado en el Registro de Valores que lleva la CNV;</t>
  </si>
  <si>
    <t>f) Bonos, títulos de deuda o títulos emitidos en desarrollo de titularizaciones, cuya emisión haya sido registrada en el Registro de Valores que lleva la CNV, y que cuenten con calificación de riesgo BBB o superior;,</t>
  </si>
  <si>
    <t>g) Operaciones de compra con compromiso de venta con los valores comprendidos en este artículo, con contraparte de sujetos supervisados por la Comisión Nacional de Valores u otras autoridades administrativas de control, y negociados a través de las Casas de Bolsa. El plazo máximo de estas operaciones será de 365 días.</t>
  </si>
  <si>
    <t>h) Cuotas partes de fondos mutuos o de inversión.</t>
  </si>
  <si>
    <t>Mínimo</t>
  </si>
  <si>
    <t>Máximo</t>
  </si>
  <si>
    <t>Hasta 100%</t>
  </si>
  <si>
    <t>Hasta 50%</t>
  </si>
  <si>
    <t>Hasta 75%</t>
  </si>
  <si>
    <t>Hasta 30%</t>
  </si>
  <si>
    <r>
      <rPr>
        <b/>
        <sz val="11"/>
        <color theme="1"/>
        <rFont val="Times New Roman"/>
        <family val="1"/>
      </rPr>
      <t>Diversificación de las inversiones por emisor y grupo empresarial:</t>
    </r>
    <r>
      <rPr>
        <sz val="11"/>
        <color theme="1"/>
        <rFont val="Times New Roman"/>
        <family val="1"/>
      </rPr>
      <t xml:space="preserve">
Los límites de diversificación por emisor y grupo empresarial son:
</t>
    </r>
    <r>
      <rPr>
        <b/>
        <sz val="11"/>
        <color theme="1"/>
        <rFont val="Times New Roman"/>
        <family val="1"/>
      </rPr>
      <t xml:space="preserve">i. Límite máximo de inversión por emisor: </t>
    </r>
    <r>
      <rPr>
        <sz val="11"/>
        <color theme="1"/>
        <rFont val="Times New Roman"/>
        <family val="1"/>
      </rPr>
      <t xml:space="preserve">10% de los activos del Fondo y del total de patrimonio neto de la entidad emisora; y
</t>
    </r>
    <r>
      <rPr>
        <b/>
        <sz val="11"/>
        <color theme="1"/>
        <rFont val="Times New Roman"/>
        <family val="1"/>
      </rPr>
      <t xml:space="preserve">ii. Límite máximo de inversión por emisor y su grupo empresarial: </t>
    </r>
    <r>
      <rPr>
        <sz val="11"/>
        <color theme="1"/>
        <rFont val="Times New Roman"/>
        <family val="1"/>
      </rPr>
      <t>25% de los activos del Fondo.</t>
    </r>
  </si>
  <si>
    <t>Quedan exceptuados de los límites de diversificación, los títulos emitidos por los Tesoro Nacionales, Banco Central y otras Entidades Estatales.</t>
  </si>
  <si>
    <t>En línea con lo anterior, la contabilidad del Fondo será en Guaraníes. Consecuentemente, el valor de las Cuotas de Participación, los activos y los pasivos se expresarán en la misma moneda. En caso de que existan cuentas que tengan denominación en moneda extranjera deberá incluirse el tipo de cambio oficial publicado en la página Web del Banco Central del Paraguay, al momento de su registro contable.</t>
  </si>
  <si>
    <t>Regional Administradora de Fondos Patrimoniales de Inversión S.A., con domicilio en Papa Juan XXIII esq. Cecilio Da Silva, Asunción-Paraguay es una Sociedad Anónima, cuyo objeto social exclusivo es la administración colectiva de fondos conforme a la Ley de Fondos, la Resolución CNV CG N° 06/19 y sus sucesivas modificaciones. La Sociedad Administradora se constituyó por escritura pública de fecha 06/11/2019, otorgada en la escribanía Peroni.
Fue autorizada según Res. CNV N° 22E/20.- de fecha 6 de agosto de 2020 y Certificado de Registro N° 60_07082020 de fecha 7 de agosto de 2020, de la Comisión Nacional de Valores.</t>
  </si>
  <si>
    <r>
      <rPr>
        <b/>
        <sz val="11"/>
        <color theme="1"/>
        <rFont val="Times New Roman"/>
        <family val="1"/>
      </rPr>
      <t>Regional Casa de Bolsa S.A.:</t>
    </r>
    <r>
      <rPr>
        <sz val="11"/>
        <color theme="1"/>
        <rFont val="Times New Roman"/>
        <family val="1"/>
      </rPr>
      <t xml:space="preserve">  Fue constituida bajo la forma jurídica de sociedad anónima, el 23 de agosto de 2018 según Escritura Pública N° 558 e inscripta en el Registro Público de Comercio en el libro seccional respectivo y bajo el N° 1 y el folio N° 1 y siguiente de fecha 28 de setiembre de 2018</t>
    </r>
  </si>
  <si>
    <t>4.5 ) Resultados por Tenencia de Inversiones</t>
  </si>
  <si>
    <t xml:space="preserve">4.6 ) Otros Ingresos </t>
  </si>
  <si>
    <t>Certificados de Depósito de Ahorros</t>
  </si>
  <si>
    <t>Finexpar S.A.E.C.A.</t>
  </si>
  <si>
    <t>Financiero</t>
  </si>
  <si>
    <t>Paraguay</t>
  </si>
  <si>
    <t>03/09/2020</t>
  </si>
  <si>
    <t>Guaraníes</t>
  </si>
  <si>
    <t>Bonos Públicos</t>
  </si>
  <si>
    <t xml:space="preserve">Ministerio de Hacienda </t>
  </si>
  <si>
    <t>Público</t>
  </si>
  <si>
    <t>18/09/2020</t>
  </si>
  <si>
    <t>Bonos Corporativos</t>
  </si>
  <si>
    <t xml:space="preserve">Núcleo S.A.E. </t>
  </si>
  <si>
    <t>Telecomunicaciones</t>
  </si>
  <si>
    <t>Banco Nacional de Fomento</t>
  </si>
  <si>
    <t>21/09/2020</t>
  </si>
  <si>
    <t>Telecel S.A.E.</t>
  </si>
  <si>
    <t>25/09/2020</t>
  </si>
  <si>
    <t>1.2) Autorización de Funcionamiento</t>
  </si>
  <si>
    <t>Políticas de Inversión</t>
  </si>
  <si>
    <t>Diversificación de las Inversiones</t>
  </si>
  <si>
    <t>NOTA 3. CRITERIOS CONTABLES APLICADOS</t>
  </si>
  <si>
    <r>
      <rPr>
        <b/>
        <sz val="11"/>
        <rFont val="Times New Roman"/>
        <family val="1"/>
      </rPr>
      <t xml:space="preserve">a. Títulos de deudas: </t>
    </r>
    <r>
      <rPr>
        <sz val="11"/>
        <rFont val="Times New Roman"/>
        <family val="1"/>
      </rPr>
      <t>Los títulos de deuda son reconocidos a su valor de incorporación más los intereses devengados a la fecha de cada ejercicio; cuando las inversiones incluyen cláusulas de ajuste, las mismas se realizan en base al método de ajuste pactado. Cuando el valor de mercado de la inversión es menor a su costo, la diferencia se carga al resultado del ejercicio correspondiente. Los intereses generados por estos títulos son registrados en resultados conforme se devengan.</t>
    </r>
  </si>
  <si>
    <t>NOTA 4. COMPOSICION DE CUENTAS</t>
  </si>
  <si>
    <t>3.2) Periodo</t>
  </si>
  <si>
    <t>Shirley Vichini</t>
  </si>
  <si>
    <r>
      <rPr>
        <b/>
        <sz val="11"/>
        <color theme="1"/>
        <rFont val="Times New Roman"/>
        <family val="1"/>
      </rPr>
      <t>Banco Central del Paraguay.:</t>
    </r>
    <r>
      <rPr>
        <sz val="11"/>
        <color theme="1"/>
        <rFont val="Times New Roman"/>
        <family val="1"/>
      </rPr>
      <t xml:space="preserve">  Regido por la Ley N° 489/95  Orgánica del Banco Central del Paraguay y la Ley 6.104/2018 que modifica y amplia la Ley 489/95</t>
    </r>
  </si>
  <si>
    <t>3.6) Gastos Operacionales y Comisión de la Sociedad Administradora</t>
  </si>
  <si>
    <t>3.7) Información estadística</t>
  </si>
  <si>
    <t>El rubro disponibilidades está compuesto por saldos en cuentas bancarias e instrumentos de alta liquidez de contratos pactados de disponibilidad inmediata. A continuación se detalla la composición:</t>
  </si>
  <si>
    <t>A continuación se detalla la composición</t>
  </si>
  <si>
    <t>2.1) Razón social de la Administradora</t>
  </si>
  <si>
    <r>
      <rPr>
        <b/>
        <sz val="11"/>
        <color theme="1"/>
        <rFont val="Times New Roman"/>
        <family val="1"/>
      </rPr>
      <t>Bolsa de Valores y Productos de Asunción S.A.:</t>
    </r>
    <r>
      <rPr>
        <sz val="11"/>
        <color theme="1"/>
        <rFont val="Times New Roman"/>
        <family val="1"/>
      </rPr>
      <t xml:space="preserve"> Fue Constituida por decreto del poder Ejecutivo N° 38.088 de fecha 20 de marzo de 1987, inscripta en el registro publico de comercio en el Año 1978</t>
    </r>
  </si>
  <si>
    <r>
      <rPr>
        <b/>
        <sz val="11"/>
        <color theme="1"/>
        <rFont val="Times New Roman"/>
        <family val="1"/>
      </rPr>
      <t>Títulos Físicos (de ser adquiridos):</t>
    </r>
    <r>
      <rPr>
        <sz val="11"/>
        <color theme="1"/>
        <rFont val="Times New Roman"/>
        <family val="1"/>
      </rPr>
      <t xml:space="preserve"> Serán Custodiados en la bóveda de Regional Casa de Bolsa S.A., de acuerdo a los procedimientos de seguridad y control de la mencionada entidad.</t>
    </r>
  </si>
  <si>
    <r>
      <rPr>
        <b/>
        <sz val="11"/>
        <color theme="1"/>
        <rFont val="Times New Roman"/>
        <family val="1"/>
      </rPr>
      <t>Títulos Desmaterializados (de ser adquiridos):</t>
    </r>
    <r>
      <rPr>
        <sz val="11"/>
        <color theme="1"/>
        <rFont val="Times New Roman"/>
        <family val="1"/>
      </rPr>
      <t xml:space="preserve"> Serán Custodiados por la Bolsa de Valores y Productos  de Asunción S.A. (BVPASA) bajo la cuenta corriente creada en dicha entidad y en el Banco Central del Paraguay para los bonos soberanos, que es la depositaria electrónica de Valores de la Republica del Paraguay.</t>
    </r>
  </si>
  <si>
    <t>3.3) Valorización de Inversiones</t>
  </si>
  <si>
    <r>
      <rPr>
        <b/>
        <sz val="11"/>
        <rFont val="Times New Roman"/>
        <family val="1"/>
      </rPr>
      <t xml:space="preserve">b. Operaciones de Reporto: </t>
    </r>
    <r>
      <rPr>
        <sz val="11"/>
        <rFont val="Times New Roman"/>
        <family val="1"/>
      </rPr>
      <t>Las operaciones de reporto son registradas a su costo de adquisición mas las primas por diferencia de precios devengadas a cobrar. Las primas generadas por estas operaciones son registradas en resultados conforme se devengan</t>
    </r>
  </si>
  <si>
    <r>
      <rPr>
        <b/>
        <sz val="11"/>
        <color theme="1"/>
        <rFont val="Times New Roman"/>
        <family val="1"/>
      </rPr>
      <t xml:space="preserve">a. Ingresos : </t>
    </r>
    <r>
      <rPr>
        <sz val="11"/>
        <color theme="1"/>
        <rFont val="Times New Roman"/>
        <family val="1"/>
      </rPr>
      <t>Los Intereses sobre títulos y otros valores, así como las primas por diferencia de precios  generados durante el ejercicio son registrados como conforme se devengan.</t>
    </r>
  </si>
  <si>
    <r>
      <t xml:space="preserve">b. Egresos: </t>
    </r>
    <r>
      <rPr>
        <sz val="11"/>
        <color theme="1"/>
        <rFont val="Times New Roman"/>
        <family val="1"/>
      </rPr>
      <t>Los gastos se reconocen en el estado de resultado de acuerdo al criterio de lo devengado, cuando ha surgido un decremento en los beneficios económicos futuros, relacionados con una disminución  en los activos o un incremento en los pasivos</t>
    </r>
  </si>
  <si>
    <t>Comisión por Administracion</t>
  </si>
  <si>
    <t>Comisión por Corretaje</t>
  </si>
  <si>
    <t>Actividades de Financiación</t>
  </si>
  <si>
    <t>Banco Continental S.A.E.C.A.</t>
  </si>
  <si>
    <t xml:space="preserve">Bancop S.A. </t>
  </si>
  <si>
    <t>Sudameris Bank S.A.E.C.A.</t>
  </si>
  <si>
    <t>Bonos Financieros</t>
  </si>
  <si>
    <t>Banco Itaú Paraguay S.A.</t>
  </si>
  <si>
    <t xml:space="preserve"> 16/12/2025</t>
  </si>
  <si>
    <t xml:space="preserve"> 24/10/2028</t>
  </si>
  <si>
    <t>23/12/2020</t>
  </si>
  <si>
    <t>24/12/2020</t>
  </si>
  <si>
    <t>(Continuación)</t>
  </si>
  <si>
    <t>REF.</t>
  </si>
  <si>
    <t>Índice</t>
  </si>
  <si>
    <t>NOTA 2. INFORMACION SOBRE LA ADMINISTRADORA</t>
  </si>
  <si>
    <t>Disponibles</t>
  </si>
  <si>
    <t>(Nota 4.1)</t>
  </si>
  <si>
    <t>Inversiones</t>
  </si>
  <si>
    <t>(Nota 4.2)</t>
  </si>
  <si>
    <t>Acreedores por Operaciones</t>
  </si>
  <si>
    <t xml:space="preserve"> (Nota 4.3)</t>
  </si>
  <si>
    <t>Comisiones a pagar a la Administradora</t>
  </si>
  <si>
    <t xml:space="preserve"> (Nota 4.4)</t>
  </si>
  <si>
    <t>Resultados por Tenencia de Inversiones</t>
  </si>
  <si>
    <t>Otros Ingresos</t>
  </si>
  <si>
    <t>(Nota 4.6)</t>
  </si>
  <si>
    <t>Otros Egresos</t>
  </si>
  <si>
    <t>(Nota 3.6)</t>
  </si>
  <si>
    <t>ESTADO DE FLUJOS DE EFECTIVO</t>
  </si>
  <si>
    <t>Estado de Ingresos y Egresos</t>
  </si>
  <si>
    <t xml:space="preserve">REGIONAL ADMINISTRADORA DE FONDOS PATRIMONIALES DE INVERSIÓN S.A.
FONDO MUTUO RF CASH PYG </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</si>
  <si>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forma separada de la Sociedad Administradora y de los demás fondos administrados por la misma.</t>
  </si>
  <si>
    <t>NOTA 1. INFORMACIÓN BÁSICA DEL FONDO MUTUO RF CASH PYG</t>
  </si>
  <si>
    <t xml:space="preserve">1.1) Naturaleza Jurídica y Características </t>
  </si>
  <si>
    <t>El fondo se encuentra inscripto en los registros de la Comisión Nacional de Valores según Resolución N° 22 E/20  de fecha 6 de agosto de 2020 con Certificado de Registro N° 62_07082020 de fecha 7 de agosto de 2020.</t>
  </si>
  <si>
    <t>El Fondo Mutuo realizará sus inversiones en el mercado local. El nivel de riesgo esperado de las inversiones que efectuará el Fondo Mutuo es moderado; (i) podrá invertir en instrumentos de deuda emitidos en moneda local, ajustándose en todo caso a lo dispuesto en la política de diversificación de las inversiones; (ii) la duración de las inversiones será, en promedio, de corto plazo y mediano plazo; y (iii) los instrumentos de emisores nacionales en los que invierta el Fondo deberán contar con una calificación de riesgo BBB, como mínimo.</t>
  </si>
  <si>
    <t>Tipo de instrumento</t>
  </si>
  <si>
    <r>
      <t>Se entiende que</t>
    </r>
    <r>
      <rPr>
        <b/>
        <sz val="11"/>
        <color theme="1"/>
        <rFont val="Times New Roman"/>
        <family val="1"/>
      </rPr>
      <t xml:space="preserve"> “valores negociables de renta fija”</t>
    </r>
    <r>
      <rPr>
        <sz val="11"/>
        <color theme="1"/>
        <rFont val="Times New Roman"/>
        <family val="1"/>
      </rPr>
      <t xml:space="preserve"> se refiere a aquellos títulos representativos de deuda que otorgan a quien los posee, el derecho de recibir un interés predeterminado de acuerdo a una variable específica, durante un plazo preestablecido.
</t>
    </r>
  </si>
  <si>
    <t>Las inversiones del Fondo Mutuo RF Cash PYG se harán y mantendrán, exclusivamente, en la moneda local Guaraníes.</t>
  </si>
  <si>
    <t xml:space="preserve">Así mismo, la Sociedad Administradora está facultada a realizar operaciones de reporto con los títulos que correspondan a las categorías definidas a continuación en el apartado “diversificación de las inversiones”. Estas operaciones tienen como plazo máximo 365 días y hasta el 100% del patrimonio del fondo.
</t>
  </si>
  <si>
    <t>Políticas de liquidez</t>
  </si>
  <si>
    <t>El Fondo tendrá como política que, al menos, el 10% de sus activos serán activos de alta liquidez, para efectos de cumplir con sus obligaciones y el pago de rescates de cuotas.</t>
  </si>
  <si>
    <t>Políticas de endeudamiento</t>
  </si>
  <si>
    <t>El Fondo podrá contraer deuda de corto plazo, mediante la contratación de créditos bancarios con plazos de vencimiento de hasta 365 días, o líneas de crédito financieras o bancarias, ya sea para el pago de rescates de cuotas, o para aprovechar oportunidades de inversión.
El Fondo podrá contraer como deuda total un máximo de hasta el 40% del patrimonio del Fondo.</t>
  </si>
  <si>
    <t xml:space="preserve">El FONDO MUTUO RF CASH PYG (de aquí en adelante indistintamente  "Fondo Mutuo RF Cash PYG", o "el Fondo ") es un fondo mutuo de inversión en instrumentos de renta fija, administrado por Regional Administradora de Fondos Patrimoniales de Inversión S.A. </t>
  </si>
  <si>
    <t>1.3) Políticas de inversión, diversificación de las inversiones,  liquidez y  endeudamiento</t>
  </si>
  <si>
    <t>2.2) Entidad encargada de la custodia de títulos</t>
  </si>
  <si>
    <t>Los Estados Financieros se expresan en guaraníes y han sido preparados siguiendo los criterios de valuación y las normas de presentación con las normas establecidas por la Comisión Nacional de Valores aplicables a los Fondos Mutuos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</si>
  <si>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3.6)   Efectivo y equivalente de efectivo</t>
  </si>
  <si>
    <t>Para la preparación del estado de flujos de efectivo se consideraron dentro del concepto de efectivo los saldos de disponibilidades en cuentas bancarias que son usados por el Fondo Mutuo en la gestión de sus compromisos de corto plazo.</t>
  </si>
  <si>
    <t>3.7)   Uso de estimaciones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</si>
  <si>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</si>
  <si>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Comisiones por Administracion Regional AFPISA (*)</t>
  </si>
  <si>
    <t>(*) El importe correspondiente a la comisión por administración registrado durante el periodo constituye un gasto asumido por el Fondo Mutuo, en concepto de los servicios prestados por la Sociedad Administradora y equivale a la tasa 2,2 % anual IVA incluido calculado en forma diaria sobre el valor del patrimonio neto del Fondo Mutuo del día (luego de debitadas las cargas de las operaciones del día) (“Comisión de Administración”)</t>
  </si>
  <si>
    <t>3.8) Valoración de cuotas</t>
  </si>
  <si>
    <t>El valor de las Cuotas de Participación del Fondo Mutuo se establecerá dividiendo el valor del patrimonio neto del Fondo Mutuo (activos netos) entre la cantidad de Cuotas en circulación. A tal efecto, se tomará en cuenta (i) el valor del patrimonio neto que resulte de la respectiva valorización de cierre de operaciones del Fondo Mutuo; y (ii) la cantidad total de Cuotas del Fondo vigentes.
A los efectos de determinar la cantidad de Cuotas del Fondo vigentes en el día, se incluirán las suscripciones efectivizadas en ese día (antes del horario de cierre de las operaciones) y se excluirán las solicitudes de rescate pagadas en ese día.</t>
  </si>
  <si>
    <t>NOTA 5:  IMPUESTO A LA RENTA</t>
  </si>
  <si>
    <t>NOTA 6:  CONTINGENCIA</t>
  </si>
  <si>
    <t>NOTA 7: OTROS ASUNTOS RELEVANTES</t>
  </si>
  <si>
    <t>NOTA 8. HECHOS POSTERIORES</t>
  </si>
  <si>
    <t>Firmados digitalmente por:</t>
  </si>
  <si>
    <t>Firmado digitalmente por:</t>
  </si>
  <si>
    <t xml:space="preserve">TOTAL DEL ACTIVO NETO </t>
  </si>
  <si>
    <t>Las 8 notas que se acompañan forman parte integrante de los Estados Financieros</t>
  </si>
  <si>
    <t>APORTES</t>
  </si>
  <si>
    <t>RESULTADO DEL PERIODO</t>
  </si>
  <si>
    <t>Pago por comisiones de administración</t>
  </si>
  <si>
    <t>Aumento de  inversiones</t>
  </si>
  <si>
    <t>Flujo neto de efectivo utilizado en actividades operativas</t>
  </si>
  <si>
    <t>Flujo neto de efectivo generado por actividades  de financiación</t>
  </si>
  <si>
    <t>Las 8 notas que se acompañan forman parte integrante de los estados financieros</t>
  </si>
  <si>
    <t>Efectivo al comienzo del periodo</t>
  </si>
  <si>
    <t>Banco Regional  S.A.E.C.A.</t>
  </si>
  <si>
    <t>Rentas Bonos Públicos</t>
  </si>
  <si>
    <t>Renta Bonos Corporativo</t>
  </si>
  <si>
    <t>Resultado por Tenencia Bonos Públicos</t>
  </si>
  <si>
    <t>Resultado por Tenencia Bonos Corporativos</t>
  </si>
  <si>
    <t>Resultado por Tenencia Bonos Financieros</t>
  </si>
  <si>
    <t>Resultado por Tenencia Certificado Depósito de Ahorro</t>
  </si>
  <si>
    <t>Ventas Certificado Depósito de Ahorro</t>
  </si>
  <si>
    <t>Costo Certificado Depósito de Ahorro</t>
  </si>
  <si>
    <t>Renta Certificado Depósito de Ahorro</t>
  </si>
  <si>
    <t>Honorarios a pagar a la Administradora de Fondos</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</si>
  <si>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</si>
  <si>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El Fondo fue creado, con el objeto de invertir exclusivamente en instrumentos de renta fija los recursos provenientes de los aportes dinerarios de los Partícipes. Los aportes de dinero de los Partícipes constituyen el patrimonio del Fondo Mutuo y se expresan en partes de igual valor y característica denominadas “Cuotas de Participación” o “Cuotas”. Las Cuotas de Participación son rescatables.</t>
  </si>
  <si>
    <t>De acuerdo con el Reglamento Interno aprobado por la CNV, el Fondo invertirá 100% de sus activos en títulos valores negociables de renta fija, públicos o privados, en promedio de corto y mediano plazo, emitidos en el mercado local.</t>
  </si>
  <si>
    <t>El Fondo Mutuo realiza sus operaciones de acuerdo a los límites expuestos en la siguiente tabla que se establecen sobre el Activo Total del Fondo Mutuo:</t>
  </si>
  <si>
    <t>3.1) Bases de preparación de los estados contables</t>
  </si>
  <si>
    <t>3.5) Tipos de cambio utilizado para convertir a moneda nacional los saldos en moneda extranjera</t>
  </si>
  <si>
    <t>Intereses a cobrados</t>
  </si>
  <si>
    <t>Los fondos mutuos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REGIONAL Administradora de Fondos Patrimoniales S.A., por cuenta y orden de los PARTÍCIPES.</t>
  </si>
  <si>
    <t>Saldo al inicio del periodo 2021</t>
  </si>
  <si>
    <t>Saldo al inicio del periodo 2020</t>
  </si>
  <si>
    <t>A continuación, información estadística mensual de la posición del Fondo Mutuo durante el ejercicio 2021</t>
  </si>
  <si>
    <t>Certificados de Depósito de Ahorros - Cupón de interés</t>
  </si>
  <si>
    <t>08/11/2021</t>
  </si>
  <si>
    <t>TU financiera S.A.E.C.A.</t>
  </si>
  <si>
    <t>Solar Ahorro y Finanzas S.A.E.C.A.</t>
  </si>
  <si>
    <t xml:space="preserve"> 03/06/2024</t>
  </si>
  <si>
    <t>Imperial S.A.E.</t>
  </si>
  <si>
    <t>Servicios</t>
  </si>
  <si>
    <t>7.,90%</t>
  </si>
  <si>
    <t>Intereses no Devengados Plazo Fijo</t>
  </si>
  <si>
    <t>Fracciones no Integradas a Cancelar</t>
  </si>
  <si>
    <t>. ACTIVO</t>
  </si>
  <si>
    <t>1000000000000000000</t>
  </si>
  <si>
    <t>.   Disponibilidades</t>
  </si>
  <si>
    <t>1001000000000000000</t>
  </si>
  <si>
    <t>.     Disponibilidades en guaranies</t>
  </si>
  <si>
    <t>1001001000000000000</t>
  </si>
  <si>
    <t>.       Bancos Cta. Cte.</t>
  </si>
  <si>
    <t>1001001001000000000</t>
  </si>
  <si>
    <t>.         Banco Regional Cta. Cte. N° 8167519</t>
  </si>
  <si>
    <t>1001001001000000001</t>
  </si>
  <si>
    <t>.   Inversiones</t>
  </si>
  <si>
    <t>1002000000000000000</t>
  </si>
  <si>
    <t>.     Inversiones en guaranies</t>
  </si>
  <si>
    <t>1002001000000000000</t>
  </si>
  <si>
    <t>.       Bonos Públicos</t>
  </si>
  <si>
    <t>1002001001000000000</t>
  </si>
  <si>
    <t>.         Botes (PYG01) 7,90% 24/10/2028</t>
  </si>
  <si>
    <t>1002001001000000001</t>
  </si>
  <si>
    <t>.         Botes (PYG02) 7,90% 24/10/2028</t>
  </si>
  <si>
    <t>1002001001000000002</t>
  </si>
  <si>
    <t>.         Botes (PYG03) 7,90% 24/10/2028</t>
  </si>
  <si>
    <t>1002001001000000003</t>
  </si>
  <si>
    <t>.         Botes (PYG04) 7,90% 24/10/2028</t>
  </si>
  <si>
    <t>1002001001000000004</t>
  </si>
  <si>
    <t>.         Botes 7,75% 20/06/2025</t>
  </si>
  <si>
    <t>1002001001000000005</t>
  </si>
  <si>
    <t>.       Bonos Corporativos</t>
  </si>
  <si>
    <t>1002001002000000000</t>
  </si>
  <si>
    <t>.         Núcleo S.A.E. 9,00% 11/03/2024</t>
  </si>
  <si>
    <t>1002001002000000001</t>
  </si>
  <si>
    <t>.         Telecel S.A.E. 9,25% 30/12/2026</t>
  </si>
  <si>
    <t>1002001002000000002</t>
  </si>
  <si>
    <t>.         Núcleo S.A.E. 7,10% 02/02/2028</t>
  </si>
  <si>
    <t>1002001002000000003</t>
  </si>
  <si>
    <t>.         Telecel S.A.E. (TEL 01) 8,75% 03/06/2024</t>
  </si>
  <si>
    <t>1002001002000000005</t>
  </si>
  <si>
    <t>.         Telecel S.A.E. (TEL 02) 8,75% 03/06/2024</t>
  </si>
  <si>
    <t>1002001002000000006</t>
  </si>
  <si>
    <t>.         Imperial S.A.E. (PYG-01) 9,00% 25/03/2026</t>
  </si>
  <si>
    <t>1002001002000000007</t>
  </si>
  <si>
    <t>.         Núcleo S.A.E. (NUC 02) 7,10% 02/02/2028</t>
  </si>
  <si>
    <t>1002001002000000008</t>
  </si>
  <si>
    <t>.         Imperial S.A.E. (PYG-02) 9,00% 25/03/2026</t>
  </si>
  <si>
    <t>1002001002000000009</t>
  </si>
  <si>
    <t>.         Imperial S.A.E. (PYG-03) 9,00% 25/03/2026</t>
  </si>
  <si>
    <t>1002001002000000010</t>
  </si>
  <si>
    <t>.         Núcleo S.A.E (NUC-01) 8,75% 11/03/2025</t>
  </si>
  <si>
    <t>1002001002000000011</t>
  </si>
  <si>
    <t>.       Bonos Financieros</t>
  </si>
  <si>
    <t>1002001005000000000</t>
  </si>
  <si>
    <t>.         Banco Itaú Paraguay S.A. (TAU PYG01) 6,10% 16/12/2025</t>
  </si>
  <si>
    <t>1002001005000000001</t>
  </si>
  <si>
    <t>.         Banco Itaú Paraguay S.A. (TAU PYG02) 6,10% 16/12/2025</t>
  </si>
  <si>
    <t>1002001005000000002</t>
  </si>
  <si>
    <t>.         Banco Itaú Paraguay S.A. (TAU PYG03) 6,10% 16/12/2025</t>
  </si>
  <si>
    <t>1002001005000000003</t>
  </si>
  <si>
    <t>.         Banco Itaú Paraguay S.A. (TAU PYG04) 6,10% 16/12/2025</t>
  </si>
  <si>
    <t>1002001005000000004</t>
  </si>
  <si>
    <t>.         Banco Itaú Paraguay S.A. (TAU PYG05) 6,10% 16/12/2025</t>
  </si>
  <si>
    <t>1002001005000000005</t>
  </si>
  <si>
    <t>.       Certficado Depósito de Ahorro</t>
  </si>
  <si>
    <t>1002001007000000000</t>
  </si>
  <si>
    <t>.         Finexpar S.A.E.C.A. (FIN AA 4869) 8,00% 12/08/2022</t>
  </si>
  <si>
    <t>1002001007000000001</t>
  </si>
  <si>
    <t>.         Finexpar S.A.E.C.A. (FIN AA 4862) 8,00% 12/08/2022</t>
  </si>
  <si>
    <t>1002001007000000003</t>
  </si>
  <si>
    <t>.         Finexpar S.A.E.C.A. (FIN AA 4863) 8,00% 12/08/2022</t>
  </si>
  <si>
    <t>1002001007000000004</t>
  </si>
  <si>
    <t>.         Finexpar S.A.E.C.A. (FIN AA 4864) 8,00% 12/08/2022</t>
  </si>
  <si>
    <t>1002001007000000005</t>
  </si>
  <si>
    <t>.         Finexpar S.A.E.C.A. (FIN AA 4865) 8,00% 12/08/2022</t>
  </si>
  <si>
    <t>1002001007000000006</t>
  </si>
  <si>
    <t>.         Finexpar S.A.E.C.A. (FIN AA 4866) 8,00% 12/08/2022</t>
  </si>
  <si>
    <t>1002001007000000007</t>
  </si>
  <si>
    <t>.         Finexpar S.A.E.C.A. (FIN AA 4867) 8,00% 12/08/2022</t>
  </si>
  <si>
    <t>1002001007000000008</t>
  </si>
  <si>
    <t>.         Banco Nacional de Fomento (BNF AA 3555) 6,85% 29/08/2022</t>
  </si>
  <si>
    <t>1002001007000000009</t>
  </si>
  <si>
    <t>.         Banco Nacional de Fomento (BNF AA 3529) 6,85% 29/08/2022</t>
  </si>
  <si>
    <t>1002001007000000010</t>
  </si>
  <si>
    <t>.         Banco Nacional de Fomento (BNF AA 3544) 6,85% 29/08/2022</t>
  </si>
  <si>
    <t>1002001007000000014</t>
  </si>
  <si>
    <t>.         Banco Nacional de Fomento (BNF AA 3545) 6,85% 29/08/2022</t>
  </si>
  <si>
    <t>1002001007000000015</t>
  </si>
  <si>
    <t>.         Banco Nacional de Fomento (BNF AA 3546) 6,85% 29/08/2022</t>
  </si>
  <si>
    <t>1002001007000000016</t>
  </si>
  <si>
    <t>.         Banco Nacional de Fomento (BNF AA 3547) 6,85% 29/08/2022</t>
  </si>
  <si>
    <t>1002001007000000017</t>
  </si>
  <si>
    <t>.         Banco Nacional de Fomento (BNF AA 3548) 6,85% 29/08/2022</t>
  </si>
  <si>
    <t>1002001007000000018</t>
  </si>
  <si>
    <t>.         Banco Nacional de Fomento (BNF AA 3549) 6,85% 29/08/2022</t>
  </si>
  <si>
    <t>1002001007000000019</t>
  </si>
  <si>
    <t>.         Sudameris Bank S.A.E.C.A.(SUD AI 1887) 5,50% 04/10/2021</t>
  </si>
  <si>
    <t>1002001007000000023</t>
  </si>
  <si>
    <t>.         Sudameris Bank S.A.E.C.A.(SUD AI 1888) 5,50% 04/10/2021</t>
  </si>
  <si>
    <t>1002001007000000024</t>
  </si>
  <si>
    <t>.         Sudameris Bank S.A.E.C.A.(SUD AI 1889) 5,50% 04/10/2021</t>
  </si>
  <si>
    <t>1002001007000000025</t>
  </si>
  <si>
    <t>.         Banco Continental (CON BP 0912) 9% 18/03/2022</t>
  </si>
  <si>
    <t>1002001007000000026</t>
  </si>
  <si>
    <t>.         Bancop S.A. (BCO AA 1970) 5,30% 05/10/2021</t>
  </si>
  <si>
    <t>1002001007000000027</t>
  </si>
  <si>
    <t>.         Bancop S.A. (BCO AA 1971) 5,30% 05/10/2021</t>
  </si>
  <si>
    <t>1002001007000000028</t>
  </si>
  <si>
    <t>.         Bancop S.A. (BCO AA 1972) 5,30% 05/10/2021</t>
  </si>
  <si>
    <t>1002001007000000029</t>
  </si>
  <si>
    <t>.         Banco Continental (CON BP 0905) 8,50% 28/02/2022</t>
  </si>
  <si>
    <t>1002001007000000032</t>
  </si>
  <si>
    <t>.         Sudameris Bank (SUD AI 1890) 5,50% 04/10/2021</t>
  </si>
  <si>
    <t>1002001007000000033</t>
  </si>
  <si>
    <t>.         Banco Nacional de Fomento (BNF AA 3542) 6,85% 29/08/2022</t>
  </si>
  <si>
    <t>1002001007000000034</t>
  </si>
  <si>
    <t>.         Banco Nacional de Fomento (BNF AA 3543) 6,85% 29/08/2022</t>
  </si>
  <si>
    <t>1002001007000000035</t>
  </si>
  <si>
    <t>.         Banco Nacional de Fomento (BNF AA 3541) 6,85% 29/08/2022</t>
  </si>
  <si>
    <t>1002001007000000037</t>
  </si>
  <si>
    <t>.         Banco Nacional de Fomento (BNF AA 3550) 6,85% 29/08/2022</t>
  </si>
  <si>
    <t>1002001007000000038</t>
  </si>
  <si>
    <t>.         Banco Nacional de Fomento (BNF AA 3551) 6,85% 29/08/2022</t>
  </si>
  <si>
    <t>1002001007000000039</t>
  </si>
  <si>
    <t>.         Banco Nacional de Fomento (BNF AA 3552) 6,85% 29/08/2022</t>
  </si>
  <si>
    <t>1002001007000000040</t>
  </si>
  <si>
    <t>.         Bancop S.A. (BCO AA 1909) 6,00% 28/02/2022</t>
  </si>
  <si>
    <t>1002001007000000041</t>
  </si>
  <si>
    <t>.         Bancop S.A. (BCO AA 1910) 6,00% 28/02/2022</t>
  </si>
  <si>
    <t>1002001007000000042</t>
  </si>
  <si>
    <t>.         Banco Nacional de Fomento (BNF AA 3558) 6,85% 29/08/2022</t>
  </si>
  <si>
    <t>1002001007000000043</t>
  </si>
  <si>
    <t>.         Finexpar S.A.E.C.A. (FIN AA 4122) 9,50% 10/12/2021</t>
  </si>
  <si>
    <t>1002001007000000044</t>
  </si>
  <si>
    <t>.         Finexpar S.A.E.C.A. (FIN AA 4123) 9,50% 10/12/2021</t>
  </si>
  <si>
    <t>1002001007000000045</t>
  </si>
  <si>
    <t>.         Finexpar S.A.E.C.A. (FIN AA 4124) 9,50% 10/12/2021</t>
  </si>
  <si>
    <t>1002001007000000046</t>
  </si>
  <si>
    <t>.         Finexpar S.A.E.C.A. (FIN AA 4125) 9,50% 10/12/2021</t>
  </si>
  <si>
    <t>1002001007000000047</t>
  </si>
  <si>
    <t>.         Finexpar S.A.E.C.A. (FIN AA 4126) 9,50% 10/12/2021</t>
  </si>
  <si>
    <t>1002001007000000048</t>
  </si>
  <si>
    <t>.         Finexpar S.A.E.C.A. (FIN AA 4127) 9,50% 10/12/2021</t>
  </si>
  <si>
    <t>1002001007000000049</t>
  </si>
  <si>
    <t>.         Finexpar S.A.E.C.A. (FIN AA 4128) 9,50% 10/12/2021</t>
  </si>
  <si>
    <t>1002001007000000050</t>
  </si>
  <si>
    <t>.         Banco Nacional de Fomento (BNF AA 3556) 6,85% 29/08/2022</t>
  </si>
  <si>
    <t>1002001007000000051</t>
  </si>
  <si>
    <t>.         Banco Nacional de Fomento (BNF AA 3557) 6,85% 29/08/2022</t>
  </si>
  <si>
    <t>1002001007000000052</t>
  </si>
  <si>
    <t>.         Banco Nacional de Fomento (BNF AA 3554) 6,85% 29/08/2022</t>
  </si>
  <si>
    <t>1002001007000000053</t>
  </si>
  <si>
    <t>.         TU Financiera S.A.E.C.A. (TUF AA 5313) 7,25% 23/01/2023</t>
  </si>
  <si>
    <t>1002001007000000058</t>
  </si>
  <si>
    <t>.         TU Financiera S.A.E.C.A. (TUF AA 5318) 7,25% 23/01/2023</t>
  </si>
  <si>
    <t>1002001007000000059</t>
  </si>
  <si>
    <t>.         TU Financiera S.A.E.C.A. (TUF AA 5320) 7,25% 23/01/2023</t>
  </si>
  <si>
    <t>1002001007000000060</t>
  </si>
  <si>
    <t>.         TU Financiera S.A.E.C.A. (TUF AA 5322) 7,25% 23/01/2023</t>
  </si>
  <si>
    <t>1002001007000000061</t>
  </si>
  <si>
    <t>.         TU Financiera S.A.E.C.A. (TUF AA 5324) 7,25% 23/01/2023</t>
  </si>
  <si>
    <t>1002001007000000062</t>
  </si>
  <si>
    <t>.         TU Financiera S.A.E.C.A. (TUF AA 5327) 7,25% 23/01/2023</t>
  </si>
  <si>
    <t>1002001007000000063</t>
  </si>
  <si>
    <t>.         TU Financiera S.A.E.C.A. (TUF AA 5341) 7,25% 23/01/2023</t>
  </si>
  <si>
    <t>1002001007000000064</t>
  </si>
  <si>
    <t>.         TU Financiera S.A.E.C.A. (TUF AA 5343) 7,25% 23/01/2023</t>
  </si>
  <si>
    <t>1002001007000000065</t>
  </si>
  <si>
    <t>.         TU Financiera S.A.E.C.A. (TUF AA 5345) 7,25% 23/01/2023</t>
  </si>
  <si>
    <t>1002001007000000066</t>
  </si>
  <si>
    <t>.         TU Financiera S.A.E.C.A. (TUF AA 5332) 7,25% 23/01/2023</t>
  </si>
  <si>
    <t>1002001007000000067</t>
  </si>
  <si>
    <t>.         TU Financiera S.A.E.C.A. (TUF AA 5333) 7,25% 23/01/2023</t>
  </si>
  <si>
    <t>1002001007000000068</t>
  </si>
  <si>
    <t>.         TU Financiera S.A.E.C.A. (TUF AA 5334) 7,25% 23/01/2023</t>
  </si>
  <si>
    <t>1002001007000000069</t>
  </si>
  <si>
    <t>.         TU Financiera S.A.E.C.A. (TUF AA 5336) 7,25% 23/01/2023</t>
  </si>
  <si>
    <t>1002001007000000070</t>
  </si>
  <si>
    <t>.         TU Financiera S.A.E.C.A. (TUF AA 5337) 7,25% 23/01/2023</t>
  </si>
  <si>
    <t>1002001007000000071</t>
  </si>
  <si>
    <t>.         TU Financiera S.A.E.C.A. (TUF AA 5340) 7,25% 23/01/2023</t>
  </si>
  <si>
    <t>1002001007000000072</t>
  </si>
  <si>
    <t>.         TU Financiera S.A.E.C.A. (TUF AA 5311) 7,75% 22/01/2024</t>
  </si>
  <si>
    <t>1002001007000000073</t>
  </si>
  <si>
    <t>.         TU Financiera S.A.E.C.A. (TUF AA 5312) 7,75% 22/01/2024</t>
  </si>
  <si>
    <t>1002001007000000074</t>
  </si>
  <si>
    <t>.         TU Financiera S.A.E.C.A. (TUF AA 5314) 7,75% 22/01/2024</t>
  </si>
  <si>
    <t>1002001007000000075</t>
  </si>
  <si>
    <t>.         TU Financiera S.A.E.C.A. (TUF AA 5315) 7,75% 22/01/2024</t>
  </si>
  <si>
    <t>1002001007000000076</t>
  </si>
  <si>
    <t>.         TU Financiera S.A.E.C.A. (TUF AA 5316) 7,75% 22/01/2024</t>
  </si>
  <si>
    <t>1002001007000000077</t>
  </si>
  <si>
    <t>.         TU Financiera S.A.E.C.A. (TUF AA 5317) 7,75% 22/01/2024</t>
  </si>
  <si>
    <t>1002001007000000078</t>
  </si>
  <si>
    <t>.         TU Financiera S.A.E.C.A. (TUF AA 5319) 7,75% 22/01/2024</t>
  </si>
  <si>
    <t>1002001007000000079</t>
  </si>
  <si>
    <t>.         TU Financiera S.A.E.C.A. (TUF AA 5321) 7,75% 22/01/2024</t>
  </si>
  <si>
    <t>1002001007000000080</t>
  </si>
  <si>
    <t>.         TU Financiera S.A.E.C.A. (TUF AA 5323) 7,75% 22/01/2024</t>
  </si>
  <si>
    <t>1002001007000000081</t>
  </si>
  <si>
    <t>.         TU Financiera S.A.E.C.A. (TUF AA 5325) 7,75% 22/01/2024</t>
  </si>
  <si>
    <t>1002001007000000082</t>
  </si>
  <si>
    <t>.         Banco Nacional de Fomento (BNF AA 3553) 6,85% 29/08/2022</t>
  </si>
  <si>
    <t>1002001007000000083</t>
  </si>
  <si>
    <t>.         Bancop S.A. (BCO AA 1973) 5,30% 05/10/2021</t>
  </si>
  <si>
    <t>1002001007000000084</t>
  </si>
  <si>
    <t>.         Bancop S.A. (BCO AA 1974) 5,30% 05/10/2021</t>
  </si>
  <si>
    <t>1002001007000000085</t>
  </si>
  <si>
    <t>.         Bancop S.A. (BCO AA 1975) 5,30% 05/10/2021</t>
  </si>
  <si>
    <t>1002001007000000086</t>
  </si>
  <si>
    <t>.         Banco Continental (CON BL 0794) 6,75% 13/12/2021</t>
  </si>
  <si>
    <t>1002001007000000087</t>
  </si>
  <si>
    <t>.         Banco Continental (CON BL 0795) 6,75% 20/12/2021</t>
  </si>
  <si>
    <t>1002001007000000088</t>
  </si>
  <si>
    <t>.         Banco Continental (CON BY 0345) 8,50% 12/09/2022</t>
  </si>
  <si>
    <t>1002001007000000089</t>
  </si>
  <si>
    <t>.         Solar Ahorro y Finanzas S.A.E.C.A (SAF BA 0684) 6,50% 30/01/2023</t>
  </si>
  <si>
    <t>1002001007000000090</t>
  </si>
  <si>
    <t>.         Solar Ahorro y Finanzas S.A.E.C.A (SAF BA 0685) 6,50% 30/01/2023</t>
  </si>
  <si>
    <t>1002001007000000091</t>
  </si>
  <si>
    <t>.         Solar Ahorro y Finanzas S.A.E.C.A (SAF BA 0686) 6,50% 30/01/2023</t>
  </si>
  <si>
    <t>1002001007000000092</t>
  </si>
  <si>
    <t>.         Solar Ahorro y Finanzas S.A.E.C.A (SAF BA 0687) 6,50% 30/01/2023</t>
  </si>
  <si>
    <t>1002001007000000093</t>
  </si>
  <si>
    <t>.         Solar Ahorro y Finanzas S.A.E.C.A (SAF BA 0692) 6,50% 30/01/2023</t>
  </si>
  <si>
    <t>1002001007000000094</t>
  </si>
  <si>
    <t>.         Solar Ahorro y Finanzas S.A.E.C.A (SAF BA 0694) 6,50% 30/01/2023</t>
  </si>
  <si>
    <t>1002001007000000095</t>
  </si>
  <si>
    <t>.         Solar Ahorro y Finanzas S.A.E.C.A (SAF BA 0695) 6,50% 30/01/2023</t>
  </si>
  <si>
    <t>1002001007000000096</t>
  </si>
  <si>
    <t>.         Solar Ahorro y Finanzas S.A.E.C.A (SAF BA 0696) 6,50% 30/01/2023</t>
  </si>
  <si>
    <t>1002001007000000097</t>
  </si>
  <si>
    <t>.         Solar Ahorro y Finanzas S.A.E.C.A (SAF BA 0697) 6,50% 30/01/2023</t>
  </si>
  <si>
    <t>1002001007000000098</t>
  </si>
  <si>
    <t>.         Solar Ahorro y Finanzas S.A.E.C.A (SAF BA 0698) 6,50% 30/01/2023</t>
  </si>
  <si>
    <t>1002001007000000099</t>
  </si>
  <si>
    <t>.         Solar Ahorro y Finanzas S.A.E.C.A (SAF BA 0699) 6,50% 30/01/2023</t>
  </si>
  <si>
    <t>1002001007000000100</t>
  </si>
  <si>
    <t>.         Solar Ahorro y Finanzas S.A.E.C.A (SAF BA 0700) 6,50% 30/01/2023</t>
  </si>
  <si>
    <t>1002001007000000101</t>
  </si>
  <si>
    <t>.         Solar Ahorro y Finanzas S.A.E.C.A (SAF BA 0701) 6,50% 30/01/2023</t>
  </si>
  <si>
    <t>1002001007000000102</t>
  </si>
  <si>
    <t>.         Solar Ahorro y Finanzas S.A.E.C.A (SAF BA 0702) 6,50% 30/01/2023</t>
  </si>
  <si>
    <t>1002001007000000103</t>
  </si>
  <si>
    <t>.         Solar Ahorro y Finanzas S.A.E.C.A (SAF BA 0688) 6,50% 30/01/2023</t>
  </si>
  <si>
    <t>1002001007000000104</t>
  </si>
  <si>
    <t>.         Solar Ahorro y Finanzas S.A.E.C.A (SAF BA 0689) 6,50% 30/01/2023</t>
  </si>
  <si>
    <t>1002001007000000105</t>
  </si>
  <si>
    <t>.         Solar Ahorro y Finanzas S.A.E.C.A (SAF BA 0690) 6,50% 30/01/2023</t>
  </si>
  <si>
    <t>1002001007000000106</t>
  </si>
  <si>
    <t>.         Solar Ahorro y Finanzas S.A.E.C.A (SAF BA 0691) 6,50% 30/01/2023</t>
  </si>
  <si>
    <t>1002001007000000107</t>
  </si>
  <si>
    <t>.         Solar Ahorro y Finanzas S.A.E.C.A (SAF BA 0693) 6,50% 30/01/2023</t>
  </si>
  <si>
    <t>1002001007000000108</t>
  </si>
  <si>
    <t>.         Sudameris Bank S.A.E.C.A. (SUD AI 1891) 5,50% 04/10/2021</t>
  </si>
  <si>
    <t>1002001007000000109</t>
  </si>
  <si>
    <t>.         Sudameris Bank S.A.E.C.A. (SUD AI 1892) 5,50% 04/10/2021</t>
  </si>
  <si>
    <t>1002001007000000110</t>
  </si>
  <si>
    <t>.         Solar Ahorro y Finanzas S.A.E.C.A (SAF BA 0715) 6,25% 02/02/2023</t>
  </si>
  <si>
    <t>1002001007000000111</t>
  </si>
  <si>
    <t>.         Solar Ahorro y Finanzas S.A.E.C.A (SAF BA 0716) 6,25% 02/02/2023</t>
  </si>
  <si>
    <t>1002001007000000112</t>
  </si>
  <si>
    <t>.         Solar Ahorro y Finanzas S.A.E.C.A (SAF BA 0717) 6,25% 02/02/2023</t>
  </si>
  <si>
    <t>1002001007000000113</t>
  </si>
  <si>
    <t>.         Finexpar S.A.E.C.A (AA 5491) 6,25% 22/08/2022</t>
  </si>
  <si>
    <t>1002001007000000114</t>
  </si>
  <si>
    <t>.         Finexpar S.A.E.C.A (AA 5497) 6,25% 22/08/2022</t>
  </si>
  <si>
    <t>1002001007000000115</t>
  </si>
  <si>
    <t>.         Finexpar S.A.E.C.A (AA 5498) 6,25% 22/08/2022</t>
  </si>
  <si>
    <t>1002001007000000116</t>
  </si>
  <si>
    <t>.         Finexpar S.A.E.C.A (AA 5499) 6,25% 22/08/2022</t>
  </si>
  <si>
    <t>1002001007000000117</t>
  </si>
  <si>
    <t>.         Finexpar S.A.E.C.A (AA 5500) 6,25% 22/08/2022</t>
  </si>
  <si>
    <t>1002001007000000118</t>
  </si>
  <si>
    <t>.         Finexpar S.A.E.C.A (AA 5501) 6,25% 22/08/2022</t>
  </si>
  <si>
    <t>1002001007000000119</t>
  </si>
  <si>
    <t>.         Finexpar S.A.E.C.A (AA 5502) 6,25% 22/08/2022</t>
  </si>
  <si>
    <t>1002001007000000120</t>
  </si>
  <si>
    <t>.         Finexpar S.A.E.C.A (AA 5503) 6,25% 22/08/2022</t>
  </si>
  <si>
    <t>1002001007000000121</t>
  </si>
  <si>
    <t>.         Finexpar S.A.E.C.A (AA 5504) 6,25% 22/08/2022</t>
  </si>
  <si>
    <t>1002001007000000122</t>
  </si>
  <si>
    <t>.         Finexpar S.A.E.C.A (AA 5505) 6,25% 22/08/2022</t>
  </si>
  <si>
    <t>1002001007000000123</t>
  </si>
  <si>
    <t>.         Finexpar S.A.E.C.A (AA 5492) 6,75% 20/02/2023</t>
  </si>
  <si>
    <t>1002001007000000124</t>
  </si>
  <si>
    <t>.         Finexpar S.A.E.C.A (AA 5493) 6,75% 20/02/2023</t>
  </si>
  <si>
    <t>1002001007000000125</t>
  </si>
  <si>
    <t>.         Finexpar S.A.E.C.A (AA 5494) 6,75% 20/02/2023</t>
  </si>
  <si>
    <t>1002001007000000126</t>
  </si>
  <si>
    <t>.         Finexpar S.A.E.C.A (AA 5495) 6,75% 20/02/2023</t>
  </si>
  <si>
    <t>1002001007000000127</t>
  </si>
  <si>
    <t>.         Finexpar S.A.E.C.A (AA 5496) 6,75% 20/02/2023</t>
  </si>
  <si>
    <t>1002001007000000128</t>
  </si>
  <si>
    <t>.         Finexpar S.A.E.C.A (AA 5484) 6,75% 20/02/2023</t>
  </si>
  <si>
    <t>1002001007000000129</t>
  </si>
  <si>
    <t>.         Finexpar S.A.E.C.A (AA 5487) 6,75% 20/02/2023</t>
  </si>
  <si>
    <t>1002001007000000130</t>
  </si>
  <si>
    <t>.         Finexpar S.A.E.C.A (AA 5489) 6,75% 20/02/2023</t>
  </si>
  <si>
    <t>1002001007000000131</t>
  </si>
  <si>
    <t>.         Finexpar S.A.E.C.A (AA 5488) 6,75% 20/02/2023</t>
  </si>
  <si>
    <t>1002001007000000132</t>
  </si>
  <si>
    <t>.         Finexpar S.A.E.C.A (AA 5490) 6,75% 20/02/2023</t>
  </si>
  <si>
    <t>1002001007000000133</t>
  </si>
  <si>
    <t>.         Banco Nacional de Fomento (BNF 545-1) 6,85% 26/02/2024</t>
  </si>
  <si>
    <t>1002001007000000142</t>
  </si>
  <si>
    <t>.         Finexpar Financiera S.A.E.C.A. (FIN AA 5687) 6,00% 07/11/2022</t>
  </si>
  <si>
    <t>1002001007000000222</t>
  </si>
  <si>
    <t>.         Finexpar Financiera S.A.E.C.A. (FIN AA 5688) 6,00% 07/11/2022</t>
  </si>
  <si>
    <t>1002001007000000223</t>
  </si>
  <si>
    <t>.         Finexpar Financiera S.A.E.C.A. (FIN AA 5689) 6,00% 07/11/2022</t>
  </si>
  <si>
    <t>1002001007000000224</t>
  </si>
  <si>
    <t>.         Finexpar Financiera S.A.E.C.A. (FIN AA 5690) 6,00% 07/11/2022</t>
  </si>
  <si>
    <t>1002001007000000225</t>
  </si>
  <si>
    <t>.         Finexpar Financiera S.A.E.C.A. (FIN AA 5691) 6,00% 07/11/2022</t>
  </si>
  <si>
    <t>1002001007000000226</t>
  </si>
  <si>
    <t>.         Finexpar Financiera S.A.E.C.A. (FIN AA 5692) 6,00% 07/11/2022</t>
  </si>
  <si>
    <t>1002001007000000227</t>
  </si>
  <si>
    <t>.         Finexpar Financiera S.A.E.C.A. (FIN AA 5693) 6,00% 07/11/2022</t>
  </si>
  <si>
    <t>1002001007000000228</t>
  </si>
  <si>
    <t>.         Finexpar Financiera S.A.E.C.A. (FIN AA 5694) 6,00% 07/11/2022</t>
  </si>
  <si>
    <t>1002001007000000229</t>
  </si>
  <si>
    <t>.         Finexpar Financiera S.A.E.C.A. (FIN AA 5695) 6,00% 07/11/2022</t>
  </si>
  <si>
    <t>1002001007000000230</t>
  </si>
  <si>
    <t>.         Finexpar Financiera S.A.E.C.A. (FIN AA 5696) 6,00% 07/11/2022</t>
  </si>
  <si>
    <t>1002001007000000231</t>
  </si>
  <si>
    <t>.         Finexpar Financiera S.A.E.C.A. (FIN AA 5697) 6,00% 07/11/2022</t>
  </si>
  <si>
    <t>1002001007000000232</t>
  </si>
  <si>
    <t>.         Finexpar Financiera S.A.E.C.A. (FIN AA 5698) 6,00% 07/11/2022</t>
  </si>
  <si>
    <t>1002001007000000233</t>
  </si>
  <si>
    <t>.         Finexpar Financiera S.A.E.C.A. (FIN AA 5699) 6,00% 07/11/2022</t>
  </si>
  <si>
    <t>1002001007000000234</t>
  </si>
  <si>
    <t>.         Finexpar Financiera S.A.E.C.A. (FIN AA 5700) 6,00% 07/11/2022</t>
  </si>
  <si>
    <t>1002001007000000235</t>
  </si>
  <si>
    <t>.         Finexpar Financiera S.A.E.C.A. (FIN AA 5701) 6,00% 07/11/2022</t>
  </si>
  <si>
    <t>1002001007000000236</t>
  </si>
  <si>
    <t>.         Finexpar Financiera S.A.E.C.A. (FIN AA 5702) 6,00% 07/11/2022</t>
  </si>
  <si>
    <t>1002001007000000237</t>
  </si>
  <si>
    <t>.         Finexpar Financiera S.A.E.C.A. (FIN AA 5703) 6,00% 07/11/2022</t>
  </si>
  <si>
    <t>1002001007000000238</t>
  </si>
  <si>
    <t>.         Finexpar Financiera S.A.E.C.A. (FIN AA 5704) 6,00% 07/11/2022</t>
  </si>
  <si>
    <t>1002001007000000239</t>
  </si>
  <si>
    <t>.         Finexpar Financiera S.A.E.C.A. (FIN AA 5705) 6,00% 07/11/2022</t>
  </si>
  <si>
    <t>1002001007000000240</t>
  </si>
  <si>
    <t>.         Finexpar Financiera S.A.E.C.A. (FIN AA 5706) 6,00% 07/11/2022</t>
  </si>
  <si>
    <t>1002001007000000241</t>
  </si>
  <si>
    <t>.         Banco Nacional de Fomento (AA 5153) 6,85% 06/05/2024</t>
  </si>
  <si>
    <t>1002001007000000242</t>
  </si>
  <si>
    <t>.         Banco Nacional de Fomento (AA 5154) 6,85% 06/05/2024</t>
  </si>
  <si>
    <t>1002001007000000243</t>
  </si>
  <si>
    <t>.         Banco Nacional de Fomento (AA 5149) 6,85% 06/05/2024</t>
  </si>
  <si>
    <t>1002001007000000244</t>
  </si>
  <si>
    <t>.         Banco Nacional de Fomento (AA 5150) 6,85% 06/05/2024</t>
  </si>
  <si>
    <t>1002001007000000245</t>
  </si>
  <si>
    <t>.         Banco Nacional de Fomento (AA 5151) 6,85% 06/05/2024</t>
  </si>
  <si>
    <t>1002001007000000246</t>
  </si>
  <si>
    <t>.         Banco Nacional de Fomento (AA 5152) 6,85% 06/05/2024</t>
  </si>
  <si>
    <t>1002001007000000247</t>
  </si>
  <si>
    <t>.         Solar Ahorro y Finanzas S.A.E.C.A. (BA 0860) 6,00% 16/05/2023</t>
  </si>
  <si>
    <t>1002001007000000262</t>
  </si>
  <si>
    <t>.         Solar Ahorro y Finanzas S.A.E.C.A. (BA 0861) 6,00% 16/05/2023</t>
  </si>
  <si>
    <t>1002001007000000263</t>
  </si>
  <si>
    <t>.         Solar Ahorro y Finanzas S.A.E.C.A. (BA 0862) 6,00% 16/05/2023</t>
  </si>
  <si>
    <t>1002001007000000264</t>
  </si>
  <si>
    <t>.         Solar Ahorro y Finanzas S.A.E.C.A. (BA 0863) 6,00% 16/05/2023</t>
  </si>
  <si>
    <t>1002001007000000265</t>
  </si>
  <si>
    <t>.         Solar Ahorro y Finanzas S.A.E.C.A. (BA 0864) 6,00% 16/05/2023</t>
  </si>
  <si>
    <t>1002001007000000266</t>
  </si>
  <si>
    <t>.         Solar Ahorro y Finanzas S.A.E.C.A. (BA 0865) 6,00% 16/05/2023</t>
  </si>
  <si>
    <t>1002001007000000267</t>
  </si>
  <si>
    <t>.         Solar Ahorro y Finanzas S.A.E.C.A. (BA 0866) 6,00% 16/05/2023</t>
  </si>
  <si>
    <t>1002001007000000268</t>
  </si>
  <si>
    <t>.         Solar Ahorro y Finanzas S.A.E.C.A. (BA 0867) 6,00% 16/05/2023</t>
  </si>
  <si>
    <t>1002001007000000269</t>
  </si>
  <si>
    <t>.         Solar Ahorro y Finanzas S.A.E.C.A. (BA 0868) 6,00% 16/05/2023</t>
  </si>
  <si>
    <t>1002001007000000270</t>
  </si>
  <si>
    <t>.         Solar Ahorro y Finanzas S.A.E.C.A. (BA 0869) 6,00% 16/05/2023</t>
  </si>
  <si>
    <t>1002001007000000271</t>
  </si>
  <si>
    <t>.         Solar Ahorro y Finanzas S.A.E.C.A. (BA 0870) 6,00% 16/05/2023</t>
  </si>
  <si>
    <t>1002001007000000272</t>
  </si>
  <si>
    <t>.         Solar Ahorro y Finanzas S.A.E.C.A. (BA 0871) 6,00% 16/05/2023</t>
  </si>
  <si>
    <t>1002001007000000273</t>
  </si>
  <si>
    <t>.       Plazos Fijos</t>
  </si>
  <si>
    <t>1002001008000000000</t>
  </si>
  <si>
    <t>.         Banco Continental (CON AR 0818/03) 29/07/2021</t>
  </si>
  <si>
    <t>1002001008000000003</t>
  </si>
  <si>
    <t>.         Banco Continental (CON AR 0818/04) 08/11/2021</t>
  </si>
  <si>
    <t>1002001008000000004</t>
  </si>
  <si>
    <t>.   Créditos</t>
  </si>
  <si>
    <t>1003000000000000000</t>
  </si>
  <si>
    <t>.     Intereses a Cobrar</t>
  </si>
  <si>
    <t>1003001001000000000</t>
  </si>
  <si>
    <t>.       Intereses a cobrar plazo fijo</t>
  </si>
  <si>
    <t>1003001001000000001</t>
  </si>
  <si>
    <t>. PASIVO</t>
  </si>
  <si>
    <t>2000000000000000000</t>
  </si>
  <si>
    <t>.   Deudas</t>
  </si>
  <si>
    <t>2001000000000000000</t>
  </si>
  <si>
    <t>.     Honorarios a Pagar</t>
  </si>
  <si>
    <t>2001001002000000000</t>
  </si>
  <si>
    <t>.       Honorarios Administración a Pagar Sociedad Gerente (Clase A)</t>
  </si>
  <si>
    <t>2001001002000000001</t>
  </si>
  <si>
    <t>.       Honorarios Soc. Depositaria a Pagar IVA (Clase A)</t>
  </si>
  <si>
    <t>2001001002000000003</t>
  </si>
  <si>
    <t>.     Utilidades Diferidas</t>
  </si>
  <si>
    <t>2001001003000000000</t>
  </si>
  <si>
    <t>.       Intereses no Devengados Plazo Fijo</t>
  </si>
  <si>
    <t>2001001003000000001</t>
  </si>
  <si>
    <t>.     Otras Deudas</t>
  </si>
  <si>
    <t>2001002000000000000</t>
  </si>
  <si>
    <t>.       Acreedores por Rescate</t>
  </si>
  <si>
    <t>2001002000000000004</t>
  </si>
  <si>
    <t>.       Fracciones no Integradas a Cancelar</t>
  </si>
  <si>
    <t>2001002000000000005</t>
  </si>
  <si>
    <t>.     Provisiones</t>
  </si>
  <si>
    <t>2001005000000000000</t>
  </si>
  <si>
    <t>.       Provisión Honorarios de Administración Sociedad Gerente (Clase A)</t>
  </si>
  <si>
    <t>2001005000000000003</t>
  </si>
  <si>
    <t>.       Provisión Honorarios Sociedad Gerente IVA (Clase A)</t>
  </si>
  <si>
    <t>2001005000000000004</t>
  </si>
  <si>
    <t>. PATRIMONIO NETO</t>
  </si>
  <si>
    <t>3000000000000000000</t>
  </si>
  <si>
    <t>.   Capital</t>
  </si>
  <si>
    <t>3001000000000000000</t>
  </si>
  <si>
    <t>.     Suscripciones</t>
  </si>
  <si>
    <t>3001000000000000001</t>
  </si>
  <si>
    <t>.     Rescates</t>
  </si>
  <si>
    <t>3001000000000000002</t>
  </si>
  <si>
    <t>. RESULTADOS</t>
  </si>
  <si>
    <t>4000000000000000000</t>
  </si>
  <si>
    <t>.   Egresos</t>
  </si>
  <si>
    <t>4001000000000000000</t>
  </si>
  <si>
    <t>.     Egresos en guaranies</t>
  </si>
  <si>
    <t>4001001000000000000</t>
  </si>
  <si>
    <t>.       Costo Bonos Corporativos</t>
  </si>
  <si>
    <t>4001001000000000002</t>
  </si>
  <si>
    <t>.       Costo Bonos Financieros</t>
  </si>
  <si>
    <t>4001001000000000005</t>
  </si>
  <si>
    <t>.       Costo Certificado Depósito de Ahorro</t>
  </si>
  <si>
    <t>4001001000000000007</t>
  </si>
  <si>
    <t>.     Egresos Varios</t>
  </si>
  <si>
    <t>4001002000000000000</t>
  </si>
  <si>
    <t>.       Gastos Bursátiles</t>
  </si>
  <si>
    <t>4001002000000000001</t>
  </si>
  <si>
    <t>.       Honorarios de Administración</t>
  </si>
  <si>
    <t>4001002001000000000</t>
  </si>
  <si>
    <t>.         Honorarios Administración Sociedad Gerente Clase A</t>
  </si>
  <si>
    <t>4001002001000000001</t>
  </si>
  <si>
    <t>.         Honorarios Administración Sociedad Gerente IVA Clase A</t>
  </si>
  <si>
    <t>4001002001000000002</t>
  </si>
  <si>
    <t>.   Ingresos</t>
  </si>
  <si>
    <t>4002000000000000000</t>
  </si>
  <si>
    <t>.     Ingresos en Guaranies</t>
  </si>
  <si>
    <t>4002001000000000000</t>
  </si>
  <si>
    <t>.       Ventas Bonos Corporativos</t>
  </si>
  <si>
    <t>4002001000000000002</t>
  </si>
  <si>
    <t>.       Ventas Bonos Financieros</t>
  </si>
  <si>
    <t>4002001000000000005</t>
  </si>
  <si>
    <t>.       Ventas Certificado Depósito de Ahorro</t>
  </si>
  <si>
    <t>4002001000000000007</t>
  </si>
  <si>
    <t>.     Rentas</t>
  </si>
  <si>
    <t>4002001001000000000</t>
  </si>
  <si>
    <t>.       Rentas Bonos Públicos</t>
  </si>
  <si>
    <t>4002001001000000001</t>
  </si>
  <si>
    <t>.       Renta Bonos Corporativo</t>
  </si>
  <si>
    <t>4002001001000000002</t>
  </si>
  <si>
    <t>.       Renta Bonos Financieros</t>
  </si>
  <si>
    <t>4002001001000000005</t>
  </si>
  <si>
    <t>.       Renta Certificado Depósito de Ahorro</t>
  </si>
  <si>
    <t>4002001001000000007</t>
  </si>
  <si>
    <t>.     Intereses</t>
  </si>
  <si>
    <t>4002001002000000000</t>
  </si>
  <si>
    <t>.       Intereses Plazo Fijo</t>
  </si>
  <si>
    <t>4002001002000000001</t>
  </si>
  <si>
    <t>.       Intereses Aperturas Colocadoras</t>
  </si>
  <si>
    <t>4002001002000000003</t>
  </si>
  <si>
    <t>.     Resultado por Tenencia</t>
  </si>
  <si>
    <t>4002001004000000000</t>
  </si>
  <si>
    <t>.       Resultado por Tenencia Bonos Públicos</t>
  </si>
  <si>
    <t>4002001004000000002</t>
  </si>
  <si>
    <t>.       Resultado por Tenencia Bonos Corporativos</t>
  </si>
  <si>
    <t>4002001004000000003</t>
  </si>
  <si>
    <t>.       Resultado por Tenencia Bonos Financieros</t>
  </si>
  <si>
    <t>4002001004000000006</t>
  </si>
  <si>
    <t>.       Resultado por Tenencia Certificado Depósito de Ahorro</t>
  </si>
  <si>
    <t>4002001004000000008</t>
  </si>
  <si>
    <t>***  I  : Cuenta Imputable</t>
  </si>
  <si>
    <t>***  NI : Cuenta No Imputable</t>
  </si>
  <si>
    <t>Clasificacion</t>
  </si>
  <si>
    <t>Para los EEFF</t>
  </si>
  <si>
    <t>Código Cuenta</t>
  </si>
  <si>
    <t>***</t>
  </si>
  <si>
    <t>Moneda GS</t>
  </si>
  <si>
    <t>GS</t>
  </si>
  <si>
    <t>NI</t>
  </si>
  <si>
    <t>I</t>
  </si>
  <si>
    <t>PASIVO</t>
  </si>
  <si>
    <t>PN</t>
  </si>
  <si>
    <t>EGRESO</t>
  </si>
  <si>
    <t>INGRESO</t>
  </si>
  <si>
    <t>Control</t>
  </si>
  <si>
    <t>(Nota 4.5)</t>
  </si>
  <si>
    <t xml:space="preserve">A continuación se expone la informacion respecto a los instrumentos adquiridos al 30 de junio 2020
</t>
  </si>
  <si>
    <t>Renta Bonos Financieros</t>
  </si>
  <si>
    <t>Ventas Bonos Corporativos</t>
  </si>
  <si>
    <t>Ventas Bonos Financieros</t>
  </si>
  <si>
    <t>Costo Bonos Corporativos</t>
  </si>
  <si>
    <t>Costo Bonos Financieros</t>
  </si>
  <si>
    <t>Activo Neto</t>
  </si>
  <si>
    <t>Flujos de Efectivo</t>
  </si>
  <si>
    <t>Variación del Activo Neto</t>
  </si>
  <si>
    <t>Notas a los Estados Financieros (Nota 1 a Nota 3.5)</t>
  </si>
  <si>
    <t>Nota 1 a Nota 3.5'!A1</t>
  </si>
  <si>
    <t>Notas a los Estados Financieros (Nota 3.6 a Nota 8)</t>
  </si>
  <si>
    <t>Nota 3.6 a Nota 8'!A1</t>
  </si>
  <si>
    <t>1. Activo Neto'!A1</t>
  </si>
  <si>
    <r>
      <rPr>
        <b/>
        <sz val="11"/>
        <color theme="1"/>
        <rFont val="Times New Roman"/>
        <family val="1"/>
      </rPr>
      <t xml:space="preserve"> Impacto Covid </t>
    </r>
    <r>
      <rPr>
        <sz val="11"/>
        <color theme="1"/>
        <rFont val="Times New Roman"/>
        <family val="1"/>
      </rPr>
      <t xml:space="preserve">
Como es de conocimiento general, la aparición del Coronavirus COVID-19 en China en diciembre de 2019 y su expansión global a un gran número de países, ha motivado que el brote viral haya sido calificado como una pandemia por la Organización Mundial de la Salud desde el pasado 11 de marzo del 2020.
En el caso particular del Fondo Mutuo,  la Sociedad Administradora han planteado los esfuerzos en tres ejes fundamentales relacionados a mantener la liquidez, gestionar adecuadamente el riesgo de las contrapartes y de los instrumentos de inversión y evitar el deterioro del capital. Como consecuencia del brote de coronavirus, y de las medidas de aislamiento adoptadas por el gobierno nacional, si bien se ha generado una desaceleración económica también el mercado ha tenido una necesidad de diversificar los riesgos y obtener liquidez, con lo cual se ha beneficiado el mercado bursátil y permitido una rentabilidad financiera.
El Directorio y la Gerencia de la Sociedad Administradora estiman que estos efectos no tendrán un impacto significativo en la capacidad de la Sociedad para continuar como empresa en marcha durante un período de 12 meses a partir del 1 de enero de 2021.
</t>
    </r>
  </si>
  <si>
    <t>2. Estado de Ingresos y Egresos'!A1</t>
  </si>
  <si>
    <t>4. Flujos de Efectivo'!A1</t>
  </si>
  <si>
    <t>3. Variacion del Activo Neto'!A1</t>
  </si>
  <si>
    <t>.         Telecel S.A.E. 9,25% 29/05/2026</t>
  </si>
  <si>
    <t>1002001002000000012</t>
  </si>
  <si>
    <t>.     Rentas y Amortizaciones a cobrar</t>
  </si>
  <si>
    <t>1003001002000000000</t>
  </si>
  <si>
    <t>.       Rentas a cobrar Certificado Deposito de Ahorro</t>
  </si>
  <si>
    <t>1003001002000000007</t>
  </si>
  <si>
    <t>.         Banco Nacional de Fomento (AA 4724) 6,85% 26/02/2024</t>
  </si>
  <si>
    <t>1002001007000000135</t>
  </si>
  <si>
    <t>.         Banco Nacional de Fomento (AA 4725) 6,85% 26/02/2024</t>
  </si>
  <si>
    <t>1002001007000000136</t>
  </si>
  <si>
    <t>.         Banco Nacional de Fomento (AA 4726) 6,85% 26/02/2024</t>
  </si>
  <si>
    <t>1002001007000000137</t>
  </si>
  <si>
    <t>.         Banco Nacional de Fomento (AA 4727) 6,85% 26/02/2024</t>
  </si>
  <si>
    <t>1002001007000000138</t>
  </si>
  <si>
    <t>.         Banco Nacional de Fomento (AA 4728) 6,85% 26/02/2024</t>
  </si>
  <si>
    <t>1002001007000000139</t>
  </si>
  <si>
    <t>.         Banco Nacional de Fomento (AA 4729) 6,85% 26/02/2024</t>
  </si>
  <si>
    <t>1002001007000000140</t>
  </si>
  <si>
    <t>.         Banco Nacional de Fomento (AA 4730) 6,85% 26/02/2024</t>
  </si>
  <si>
    <t>1002001007000000141</t>
  </si>
  <si>
    <t>.         Banco Nacional de Fomento (AA 4732) 6,85% 26/02/2024</t>
  </si>
  <si>
    <t>1002001007000000143</t>
  </si>
  <si>
    <t>.         Banco Nacional de Fomento (AA 4923) 6,85% 18/03/2024</t>
  </si>
  <si>
    <t>1002001007000000155</t>
  </si>
  <si>
    <t>.         Banco Nacional de Fomento (AA 4922) 6,85% 18/03/2024</t>
  </si>
  <si>
    <t>1002001007000000156</t>
  </si>
  <si>
    <t>.         Banco Nacional de Fomento (AA 4921) 6,85% 18/03/2024</t>
  </si>
  <si>
    <t>1002001007000000157</t>
  </si>
  <si>
    <t>.         Banco Nacional de Fomento (AA 4920) 6,85% 18/03/2024</t>
  </si>
  <si>
    <t>1002001007000000158</t>
  </si>
  <si>
    <t>.         Banco Nacional de Fomento (AA 4913) 6,85% 18/03/2024</t>
  </si>
  <si>
    <t>1002001007000000164</t>
  </si>
  <si>
    <t>.         Banco Nacional de Fomento (AA 4912) 6,85% 18/03/2024</t>
  </si>
  <si>
    <t>1002001007000000165</t>
  </si>
  <si>
    <t>.         Banco Nacional de Fomento (AA 4911) 6,85% 18/03/2024</t>
  </si>
  <si>
    <t>1002001007000000166</t>
  </si>
  <si>
    <t>.         Banco Nacional de Fomento (AA 4909) 6,85% 18/03/2024</t>
  </si>
  <si>
    <t>1002001007000000167</t>
  </si>
  <si>
    <t>.         Banco Nacional de Fomento (AA 4908) 6,85% 18/03/2024</t>
  </si>
  <si>
    <t>1002001007000000168</t>
  </si>
  <si>
    <t>.         Banco Nacional de Fomento (AA 4955) 6,15% 27/03/2023</t>
  </si>
  <si>
    <t>1002001007000000172</t>
  </si>
  <si>
    <t>.         Banco Nacional de Fomento (AA 4956) 6,15% 27/03/2023</t>
  </si>
  <si>
    <t>1002001007000000173</t>
  </si>
  <si>
    <t>.         Finexpar Financiera S.A.E.C.A. (FIN AA 5684) 6,00% 07/11/2022</t>
  </si>
  <si>
    <t>1002001007000000219</t>
  </si>
  <si>
    <t>.         Finexpar Financiera S.A.E.C.A. (FIN AA 5685) 6,00% 07/11/2022</t>
  </si>
  <si>
    <t>1002001007000000220</t>
  </si>
  <si>
    <t>.         Finexpar Financiera S.A.E.C.A. (FIN AA 5686) 6,00% 07/11/2022</t>
  </si>
  <si>
    <t>1002001007000000221</t>
  </si>
  <si>
    <t>.         Banco Nacional de Fomento (AA 3402) 7,30% 15/08/2023</t>
  </si>
  <si>
    <t>1002001007000000274</t>
  </si>
  <si>
    <t>.         Banco Nacional de Fomento (AA 3505) 6,85% 29/08/2022</t>
  </si>
  <si>
    <t>1002001007000000286</t>
  </si>
  <si>
    <t>.         Banco Nacional de Fomento (AA 3506) 6,85% 29/08/2022</t>
  </si>
  <si>
    <t>1002001007000000287</t>
  </si>
  <si>
    <t>.         Finexpar S.A.E.C.A. (AA 5605) 6,60% 10/10/2022</t>
  </si>
  <si>
    <t>1002001007000000288</t>
  </si>
  <si>
    <t>.         Finexpar S.A.E.C.A. (AA 5606) 6,60% 10/10/2022</t>
  </si>
  <si>
    <t>1002001007000000289</t>
  </si>
  <si>
    <t>.         Banco Nacional de Fomento (AA 4993) 7,00% 29/03/2024</t>
  </si>
  <si>
    <t>1002001007000000290</t>
  </si>
  <si>
    <t>.         Banco Nacional de Fomento (AA 4994) 7,00% 29/03/2024</t>
  </si>
  <si>
    <t>1002001007000000291</t>
  </si>
  <si>
    <t>.         Banco Nacional de Fomento (AA 4995) 7,00% 29/03/2024</t>
  </si>
  <si>
    <t>1002001007000000292</t>
  </si>
  <si>
    <t>.         Banco Nacional de Fomento (AA 4996) 7,00% 29/03/2024</t>
  </si>
  <si>
    <t>1002001007000000293</t>
  </si>
  <si>
    <t>.         Banco Nacional de Fomento (AA 4997) 7,00% 29/03/2024</t>
  </si>
  <si>
    <t>1002001007000000294</t>
  </si>
  <si>
    <t>.         Banco Nacional de Fomento (AA 4998) 7,00% 29/03/2024</t>
  </si>
  <si>
    <t>1002001007000000295</t>
  </si>
  <si>
    <t>.         Banco Nacional de Fomento (AA 4999) 7,00% 29/03/2024</t>
  </si>
  <si>
    <t>1002001007000000296</t>
  </si>
  <si>
    <t>.         Banco Nacional de Fomento (AA 5000) 7,00% 29/03/2024</t>
  </si>
  <si>
    <t>1002001007000000297</t>
  </si>
  <si>
    <t>.         Banco Nacional de Fomento (AA 5001) 7,00% 29/03/2024</t>
  </si>
  <si>
    <t>1002001007000000298</t>
  </si>
  <si>
    <t>.         Banco Nacional de Fomento (AA 5003) 7,00% 29/03/2024</t>
  </si>
  <si>
    <t>1002001007000000299</t>
  </si>
  <si>
    <t>.         Solar Ahorro y Finanzas S.A.E.C.A. (BA 0852) 6,00% 16/05/2023</t>
  </si>
  <si>
    <t>1002001007000000254</t>
  </si>
  <si>
    <t>.         Solar Ahorro y Finanzas S.A.E.C.A. (BA 0853) 6,00% 16/05/2023</t>
  </si>
  <si>
    <t>1002001007000000255</t>
  </si>
  <si>
    <t>.         Solar Ahorro y Finanzas S.A.E.C.A. (BA 0854) 6,00% 16/05/2023</t>
  </si>
  <si>
    <t>1002001007000000256</t>
  </si>
  <si>
    <t>.         Solar Ahorro y Finanzas S.A.E.C.A. (BA 0855) 6,00% 16/05/2023</t>
  </si>
  <si>
    <t>1002001007000000257</t>
  </si>
  <si>
    <t>.         Solar Ahorro y Finanzas S.A.E.C.A. (BA 0856) 6,00% 16/05/2023</t>
  </si>
  <si>
    <t>1002001007000000258</t>
  </si>
  <si>
    <t>.         Solar Ahorro y Finanzas S.A.E.C.A. (BA 0857) 6,00% 16/05/2023</t>
  </si>
  <si>
    <t>1002001007000000259</t>
  </si>
  <si>
    <t>.         Solar Ahorro y Finanzas S.A.E.C.A. (BA 0858) 6,00% 16/05/2023</t>
  </si>
  <si>
    <t>1002001007000000260</t>
  </si>
  <si>
    <t>.         Solar Ahorro y Finanzas S.A.E.C.A. (BA 0859) 6,00% 16/05/2023</t>
  </si>
  <si>
    <t>1002001007000000261</t>
  </si>
  <si>
    <t xml:space="preserve">POR EL PERIODO DEL 01 DE ENERO DE 2021 AL 30 DE SETIEMBRE DE 2021 PRESENTADO EN FORMA COMPARATIVA CON EL EJERCICIO </t>
  </si>
  <si>
    <t>ANTERIOR FINALIZADO EL 31 DE DICIEMBRE DE 2020</t>
  </si>
  <si>
    <t>(Cifras expresadas en guaraníes)</t>
  </si>
  <si>
    <t>POR EL PERIODO DEL 01 DE ENERO DE 2021 AL 30 DE SETIEMBRE DE 2021 PRESENTADO EN FORMA COMPARATIVA CON EL</t>
  </si>
  <si>
    <t>MISMO PERIODO DEL EJERCICIO ANTERIOR</t>
  </si>
  <si>
    <t>CON EL MISMO PERIODO DEL EJERCICIO ANTERIOR</t>
  </si>
  <si>
    <t xml:space="preserve">POR EL PERIODO DEL 01 DE ENERO DE 2021 AL 30 DE SETIEMBRE DE 2021 PRESENTADO EN FORMA </t>
  </si>
  <si>
    <t>COMPARATIVA CON EL MISMO PERIODO DEL EJERCICIO ANTERIOR</t>
  </si>
  <si>
    <t>Saldo al final del Periodo 30/09/2021</t>
  </si>
  <si>
    <t>Saldo al final del Periodo 30/09/2020</t>
  </si>
  <si>
    <t xml:space="preserve">POR EL PERIODO DEL 01 DE ENERO DE 2021 AL 30 DE SETIEMBRE DE 2021 PRESENTADO EN FORMA COMPARATIVA </t>
  </si>
  <si>
    <t>NOTAS A LOS ESTADOS CONTABLES DE AL 30 DE SETIEMBRE DE 2021</t>
  </si>
  <si>
    <t xml:space="preserve">Estados Financieros por el periodo comprendido entre </t>
  </si>
  <si>
    <t>el 01 de Enero de 2021 y el 30 de Setiembre 2021</t>
  </si>
  <si>
    <t>Según el índice de precios al consumidor (IPC) publicado por el Banco Central del Paraguay, la inflación al 30 de septiembre de 2020, 31 de diciembre de 2020 y 30 de septiembre de 2021 fueron de 0,3%, 2,2% y 1% respectivamente.</t>
  </si>
  <si>
    <t>Las informaciones presentadas corresponden al periodo comprendido entre el 01 de enero de 2021  y el 30 de septiembre de 2021.</t>
  </si>
  <si>
    <t>Intereses a Cobrar Plazo Fijo</t>
  </si>
  <si>
    <t>Al 30 de Septiembre del 2021 no existen situaciones contingentes, ni reclamos que este en conocimiento de la Sociedad Administradora.</t>
  </si>
  <si>
    <t>Entre la fecha de cierre de los presentes estados financieros, no han ocurrido otros hechos significativos de carácter financiero o de otra índole que afecten la situación patrimonial o financiera o los resultados del Fondo Mutuo RF Cash PYG al 30 de septiembre de 2021.</t>
  </si>
  <si>
    <t>Durante el ejercicio no se han registrados transacciones en moneda diferente  a la moneda del fondo. Así mismo, al 30 de septiembre del 2021 no existen saldos de activos y pasivos en moneda extranjera.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</si>
</sst>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1" formatCode="_-* #,##0\ _€_-;\-* #,##0\ _€_-;_-* &quot;-&quot;\ _€_-;_-@_-"/>
    <numFmt numFmtId="43" formatCode="_-* #,##0.00\ _€_-;\-* #,##0.00\ _€_-;_-* &quot;-&quot;??\ _€_-;_-@_-"/>
    <numFmt numFmtId="164" formatCode="_-* #,##0_-;\-* #,##0_-;_-* &quot;-&quot;_-;_-@_-"/>
    <numFmt numFmtId="165" formatCode="_-* #,##0.00_-;\-* #,##0.00_-;_-* &quot;-&quot;??_-;_-@_-"/>
    <numFmt numFmtId="166" formatCode="_ * #,##0_ ;_ * \-#,##0_ ;_ * &quot;-&quot;_ ;_ @_ "/>
    <numFmt numFmtId="167" formatCode="_ * #,##0.00_ ;_ * \-#,##0.00_ ;_ * &quot;-&quot;??_ ;_ @_ "/>
    <numFmt numFmtId="168" formatCode="_(* #,##0_);_(* \(#,##0\);_(* &quot;-&quot;_);_(@_)"/>
    <numFmt numFmtId="169" formatCode="_(* #,##0.00_);_(* \(#,##0.00\);_(* &quot;-&quot;??_);_(@_)"/>
    <numFmt numFmtId="170" formatCode="_-* #,##0\ _€_-;\-* #,##0\ _€_-;_-* &quot;-&quot;??\ _€_-;_-@_-"/>
    <numFmt numFmtId="171" formatCode="General_)"/>
    <numFmt numFmtId="172" formatCode="_(* #,##0.00_);_(* \(#,##0.00\);_(* &quot;-&quot;_);_(@_)"/>
    <numFmt numFmtId="173" formatCode="#,##0_ ;[Red]\-#,##0\ "/>
    <numFmt numFmtId="174" formatCode="#,##0_ ;\-#,##0\ "/>
    <numFmt numFmtId="175" formatCode="dd/mm/yyyy;@"/>
    <numFmt numFmtId="176" formatCode="_-* #,##0_-;\-* #,##0_-;_-* &quot;-&quot;??_-;_-@_-"/>
    <numFmt numFmtId="177" formatCode="_-* #,##0.00\ _p_t_a_-;\-* #,##0.00\ _p_t_a_-;_-* &quot;-&quot;??\ _p_t_a_-;_-@_-"/>
    <numFmt numFmtId="178" formatCode="_ * #,##0.000_ ;_ * \-#,##0.000_ ;_ * &quot;-&quot;_ ;_ @_ "/>
    <numFmt numFmtId="179" formatCode="_ * #,##0.000000_ ;_ * \-#,##0.000000_ ;_ * &quot;-&quot;_ ;_ @_ "/>
    <numFmt numFmtId="180" formatCode="_ * #,##0.000_ ;_ * \-#,##0.000_ ;_ * &quot;-&quot;???_ ;_ @_ "/>
    <numFmt numFmtId="181" formatCode="_-* #,##0.00\ &quot;Pts&quot;_-;\-* #,##0.00\ &quot;Pts&quot;_-;_-* &quot;-&quot;??\ &quot;Pts&quot;_-;_-@_-"/>
  </numFmts>
  <fonts count="77">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8"/>
      <color theme="1"/>
      <name val="Calibri"/>
      <family val="2"/>
      <scheme val="minor"/>
    </font>
    <font>
      <sz val="11"/>
      <color rgb="FF000000"/>
      <name val="Calibri"/>
      <family val="2"/>
      <scheme val="minor"/>
    </font>
    <font>
      <sz val="11"/>
      <color rgb="FF000000"/>
      <name val="Times New Roman"/>
      <family val="1"/>
    </font>
    <font>
      <sz val="12"/>
      <color theme="1"/>
      <name val="Times New Roman"/>
      <family val="1"/>
    </font>
    <font>
      <b/>
      <sz val="12"/>
      <color theme="1"/>
      <name val="Times New Roman"/>
      <family val="1"/>
    </font>
    <font>
      <sz val="12"/>
      <name val="Courier"/>
      <family val="3"/>
    </font>
    <font>
      <b/>
      <sz val="12"/>
      <name val="Times New Roman"/>
      <family val="1"/>
    </font>
    <font>
      <b/>
      <sz val="12"/>
      <color rgb="FF0000FF"/>
      <name val="Times New Roman"/>
      <family val="1"/>
    </font>
    <font>
      <b/>
      <u/>
      <sz val="12"/>
      <color rgb="FF0000FF"/>
      <name val="Times New Roman"/>
      <family val="1"/>
    </font>
    <font>
      <b/>
      <u/>
      <sz val="12"/>
      <color theme="1"/>
      <name val="Times New Roman"/>
      <family val="1"/>
    </font>
    <font>
      <sz val="10"/>
      <name val="Arial"/>
      <family val="2"/>
    </font>
    <font>
      <sz val="10"/>
      <name val="Nimbus Sans L"/>
    </font>
    <font>
      <sz val="12"/>
      <color rgb="FFFF0000"/>
      <name val="Times New Roman"/>
      <family val="1"/>
    </font>
    <font>
      <sz val="12"/>
      <color theme="0"/>
      <name val="Times New Roman"/>
      <family val="1"/>
    </font>
    <font>
      <b/>
      <sz val="11"/>
      <name val="Times New Roman"/>
      <family val="1"/>
    </font>
    <font>
      <sz val="11"/>
      <name val="Times New Roman"/>
      <family val="1"/>
    </font>
    <font>
      <b/>
      <sz val="11"/>
      <color theme="1"/>
      <name val="Times New Roman"/>
      <family val="1"/>
    </font>
    <font>
      <sz val="11"/>
      <color rgb="FF0000FF"/>
      <name val="Times New Roman"/>
      <family val="1"/>
    </font>
    <font>
      <sz val="11"/>
      <color theme="1"/>
      <name val="Times New Roman"/>
      <family val="1"/>
    </font>
    <font>
      <b/>
      <sz val="11"/>
      <color rgb="FF000000"/>
      <name val="Times New Roman"/>
      <family val="1"/>
    </font>
    <font>
      <sz val="8"/>
      <color rgb="FFFF0000"/>
      <name val="Calibri"/>
      <family val="2"/>
      <scheme val="minor"/>
    </font>
    <font>
      <u/>
      <sz val="12"/>
      <color theme="1"/>
      <name val="Times New Roman"/>
      <family val="1"/>
    </font>
    <font>
      <sz val="12"/>
      <name val="Times New Roman"/>
      <family val="1"/>
    </font>
    <font>
      <b/>
      <sz val="12"/>
      <color theme="0"/>
      <name val="Times New Roman"/>
      <family val="1"/>
    </font>
    <font>
      <b/>
      <sz val="8"/>
      <color theme="1"/>
      <name val="Calibri"/>
      <family val="2"/>
      <scheme val="minor"/>
    </font>
    <font>
      <sz val="10"/>
      <name val="Arial"/>
      <family val="2"/>
    </font>
    <font>
      <b/>
      <sz val="10"/>
      <color theme="0"/>
      <name val="Times New Roman"/>
      <family val="1"/>
    </font>
    <font>
      <b/>
      <sz val="11"/>
      <color theme="0"/>
      <name val="Times New Roman"/>
      <family val="1"/>
    </font>
    <font>
      <sz val="11"/>
      <color rgb="FFFF0000"/>
      <name val="Times New Roman"/>
      <family val="1"/>
    </font>
    <font>
      <sz val="18"/>
      <color theme="3"/>
      <name val="Calibri Light"/>
      <family val="2"/>
      <scheme val="major"/>
    </font>
    <font>
      <sz val="11"/>
      <color indexed="8"/>
      <name val="Calibri"/>
      <family val="2"/>
    </font>
    <font>
      <sz val="10"/>
      <name val="Times New Roman"/>
      <family val="1"/>
    </font>
    <font>
      <sz val="11"/>
      <color rgb="FF000000"/>
      <name val="Calibri"/>
      <family val="2"/>
    </font>
    <font>
      <i/>
      <sz val="11"/>
      <color theme="1"/>
      <name val="Times New Roman"/>
      <family val="1"/>
    </font>
    <font>
      <i/>
      <sz val="11"/>
      <name val="Times New Roman"/>
      <family val="1"/>
    </font>
    <font>
      <u/>
      <sz val="11"/>
      <color theme="10"/>
      <name val="Calibri"/>
      <family val="2"/>
      <scheme val="minor"/>
    </font>
    <font>
      <sz val="11"/>
      <color theme="0"/>
      <name val="Times New Roman"/>
      <family val="1"/>
    </font>
    <font>
      <b/>
      <u/>
      <sz val="11"/>
      <name val="Times New Roman"/>
      <family val="1"/>
    </font>
    <font>
      <b/>
      <i/>
      <sz val="12"/>
      <color theme="1"/>
      <name val="Times New Roman"/>
      <family val="1"/>
    </font>
    <font>
      <sz val="10"/>
      <color theme="1"/>
      <name val="Arial"/>
      <family val="2"/>
    </font>
    <font>
      <sz val="9"/>
      <color theme="1"/>
      <name val="Arial"/>
      <family val="2"/>
    </font>
    <font>
      <i/>
      <sz val="8"/>
      <color theme="1"/>
      <name val="Arial"/>
      <family val="2"/>
    </font>
    <font>
      <b/>
      <sz val="9"/>
      <color theme="1"/>
      <name val="Arial"/>
      <family val="2"/>
    </font>
    <font>
      <sz val="9"/>
      <name val="Arial"/>
      <family val="2"/>
    </font>
    <font>
      <b/>
      <sz val="20"/>
      <color theme="7" tint="0.79998168889431442"/>
      <name val="Times New Roman"/>
      <family val="1"/>
    </font>
    <font>
      <sz val="11"/>
      <color rgb="FF0070C0"/>
      <name val="Times New Roman"/>
      <family val="1"/>
    </font>
    <font>
      <b/>
      <sz val="12"/>
      <color rgb="FF0070C0"/>
      <name val="Times New Roman"/>
      <family val="1"/>
    </font>
    <font>
      <sz val="11"/>
      <color rgb="FF0070C0"/>
      <name val="Calibri"/>
      <family val="2"/>
      <scheme val="minor"/>
    </font>
    <font>
      <b/>
      <i/>
      <sz val="16"/>
      <color rgb="FF0070C0"/>
      <name val="Times New Roman"/>
      <family val="1"/>
    </font>
    <font>
      <b/>
      <sz val="18"/>
      <name val="Times New Roman"/>
      <family val="1"/>
    </font>
    <font>
      <sz val="11"/>
      <name val="Calibri"/>
      <family val="2"/>
      <scheme val="minor"/>
    </font>
    <font>
      <b/>
      <u/>
      <sz val="12"/>
      <name val="Times New Roman"/>
      <family val="1"/>
    </font>
    <font>
      <sz val="13"/>
      <name val="Times New Roman"/>
      <family val="1"/>
    </font>
    <font>
      <u/>
      <sz val="11"/>
      <name val="Times New Roman"/>
      <family val="1"/>
    </font>
    <font>
      <b/>
      <sz val="13"/>
      <name val="Times New Roman"/>
      <family val="1"/>
    </font>
    <font>
      <b/>
      <sz val="13"/>
      <color theme="1"/>
      <name val="Times New Roman"/>
      <family val="1"/>
    </font>
    <font>
      <b/>
      <sz val="20"/>
      <color theme="0"/>
      <name val="Times New Roman"/>
      <family val="1"/>
    </font>
    <font>
      <u/>
      <sz val="12"/>
      <color theme="10"/>
      <name val="Times New Roman"/>
      <family val="1"/>
    </font>
    <font>
      <i/>
      <sz val="12"/>
      <color theme="1"/>
      <name val="Times New Roman"/>
      <family val="1"/>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rgb="FF002060"/>
        <bgColor indexed="64"/>
      </patternFill>
    </fill>
    <fill>
      <patternFill patternType="solid">
        <fgColor theme="0" tint="-4.9989318521683403E-2"/>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rgb="FF0070C0"/>
        <bgColor indexed="64"/>
      </patternFill>
    </fill>
    <fill>
      <patternFill patternType="solid">
        <fgColor theme="6" tint="0.79998168889431442"/>
        <bgColor indexed="64"/>
      </patternFill>
    </fill>
    <fill>
      <patternFill patternType="solid">
        <fgColor theme="7" tint="0.79998168889431442"/>
        <bgColor indexed="64"/>
      </patternFill>
    </fill>
  </fills>
  <borders count="4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225">
    <xf numFmtId="0" fontId="0" fillId="0" borderId="0"/>
    <xf numFmtId="43"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9" fillId="0" borderId="0"/>
    <xf numFmtId="171" fontId="23" fillId="0" borderId="0"/>
    <xf numFmtId="168" fontId="1" fillId="0" borderId="0" applyFont="0" applyFill="0" applyBorder="0" applyAlignment="0" applyProtection="0"/>
    <xf numFmtId="0" fontId="28" fillId="0" borderId="0"/>
    <xf numFmtId="0" fontId="28" fillId="0" borderId="0"/>
    <xf numFmtId="0" fontId="29" fillId="0" borderId="0"/>
    <xf numFmtId="0" fontId="28" fillId="0" borderId="0"/>
    <xf numFmtId="169" fontId="1" fillId="0" borderId="0" applyFont="0" applyFill="0" applyBorder="0" applyAlignment="0" applyProtection="0"/>
    <xf numFmtId="166" fontId="1" fillId="0" borderId="0" applyFont="0" applyFill="0" applyBorder="0" applyAlignment="0" applyProtection="0"/>
    <xf numFmtId="176" fontId="1" fillId="0" borderId="0" applyFont="0" applyFill="0" applyBorder="0" applyAlignment="0" applyProtection="0"/>
    <xf numFmtId="0" fontId="43" fillId="0" borderId="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47" fillId="0" borderId="0" applyNumberFormat="0" applyFill="0" applyBorder="0" applyAlignment="0" applyProtection="0"/>
    <xf numFmtId="166" fontId="1" fillId="0" borderId="0" applyFont="0" applyFill="0" applyBorder="0" applyAlignment="0" applyProtection="0"/>
    <xf numFmtId="0" fontId="28" fillId="0" borderId="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0" fontId="28"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28" fillId="0" borderId="0" applyFont="0" applyFill="0" applyBorder="0" applyAlignment="0" applyProtection="0"/>
    <xf numFmtId="167" fontId="1" fillId="0" borderId="0" applyFont="0" applyFill="0" applyBorder="0" applyAlignment="0" applyProtection="0"/>
    <xf numFmtId="0" fontId="48" fillId="0" borderId="0" applyFont="0" applyFill="0" applyBorder="0" applyAlignment="0" applyProtection="0"/>
    <xf numFmtId="167" fontId="28" fillId="0" borderId="0" applyFont="0" applyFill="0" applyBorder="0" applyAlignment="0" applyProtection="0"/>
    <xf numFmtId="0" fontId="28" fillId="0" borderId="0" applyFont="0" applyFill="0" applyBorder="0" applyAlignment="0" applyProtection="0"/>
    <xf numFmtId="0" fontId="28" fillId="0" borderId="0"/>
    <xf numFmtId="0" fontId="28" fillId="0" borderId="0"/>
    <xf numFmtId="0" fontId="28" fillId="0" borderId="0"/>
    <xf numFmtId="43" fontId="1" fillId="0" borderId="0" applyFont="0" applyFill="0" applyBorder="0" applyAlignment="0" applyProtection="0"/>
    <xf numFmtId="9" fontId="28" fillId="0" borderId="0" applyFont="0" applyFill="0" applyBorder="0" applyAlignment="0" applyProtection="0"/>
    <xf numFmtId="0" fontId="1" fillId="0" borderId="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49" fillId="0" borderId="0" applyFont="0" applyFill="0" applyBorder="0" applyAlignment="0" applyProtection="0"/>
    <xf numFmtId="0" fontId="28" fillId="0" borderId="0"/>
    <xf numFmtId="0" fontId="1" fillId="0" borderId="0"/>
    <xf numFmtId="43" fontId="1" fillId="0" borderId="0" applyFont="0" applyFill="0" applyBorder="0" applyAlignment="0" applyProtection="0"/>
    <xf numFmtId="177" fontId="28" fillId="0" borderId="0" applyFont="0" applyFill="0" applyBorder="0" applyAlignment="0" applyProtection="0"/>
    <xf numFmtId="167" fontId="1" fillId="0" borderId="0" applyFont="0" applyFill="0" applyBorder="0" applyAlignment="0" applyProtection="0"/>
    <xf numFmtId="0" fontId="50" fillId="0" borderId="0"/>
    <xf numFmtId="0" fontId="28" fillId="0" borderId="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7" fontId="1" fillId="0" borderId="0" applyFont="0" applyFill="0" applyBorder="0" applyAlignment="0" applyProtection="0"/>
    <xf numFmtId="167" fontId="28"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49"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28" fillId="0" borderId="0" applyFont="0" applyFill="0" applyBorder="0" applyAlignment="0" applyProtection="0"/>
    <xf numFmtId="167" fontId="1" fillId="0" borderId="0" applyFont="0" applyFill="0" applyBorder="0" applyAlignment="0" applyProtection="0"/>
    <xf numFmtId="167" fontId="28" fillId="0" borderId="0" applyFont="0" applyFill="0" applyBorder="0" applyAlignment="0" applyProtection="0"/>
    <xf numFmtId="166" fontId="1" fillId="0" borderId="0" applyFont="0" applyFill="0" applyBorder="0" applyAlignment="0" applyProtection="0"/>
    <xf numFmtId="167" fontId="49"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7" fontId="1" fillId="0" borderId="0" applyFont="0" applyFill="0" applyBorder="0" applyAlignment="0" applyProtection="0"/>
    <xf numFmtId="167" fontId="28"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49"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7" fontId="1" fillId="0" borderId="0" applyFont="0" applyFill="0" applyBorder="0" applyAlignment="0" applyProtection="0"/>
    <xf numFmtId="167" fontId="28"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49"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6" fontId="28" fillId="0" borderId="0" applyFont="0" applyFill="0" applyBorder="0" applyAlignment="0" applyProtection="0"/>
    <xf numFmtId="167" fontId="1" fillId="0" borderId="0" applyFont="0" applyFill="0" applyBorder="0" applyAlignment="0" applyProtection="0"/>
    <xf numFmtId="167" fontId="28" fillId="0" borderId="0" applyFont="0" applyFill="0" applyBorder="0" applyAlignment="0" applyProtection="0"/>
    <xf numFmtId="166" fontId="1" fillId="0" borderId="0" applyFont="0" applyFill="0" applyBorder="0" applyAlignment="0" applyProtection="0"/>
    <xf numFmtId="167" fontId="4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7" fontId="1" fillId="0" borderId="0" applyFont="0" applyFill="0" applyBorder="0" applyAlignment="0" applyProtection="0"/>
    <xf numFmtId="167" fontId="28"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49"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0" fontId="53" fillId="0" borderId="0" applyNumberFormat="0" applyFill="0" applyBorder="0" applyAlignment="0" applyProtection="0"/>
    <xf numFmtId="166" fontId="1" fillId="0" borderId="0" applyFont="0" applyFill="0" applyBorder="0" applyAlignment="0" applyProtection="0"/>
    <xf numFmtId="181" fontId="28"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cellStyleXfs>
  <cellXfs count="381">
    <xf numFmtId="0" fontId="0" fillId="0" borderId="0" xfId="0"/>
    <xf numFmtId="0" fontId="18" fillId="0" borderId="0" xfId="0" applyFont="1"/>
    <xf numFmtId="0" fontId="21" fillId="0" borderId="0" xfId="0" applyFont="1"/>
    <xf numFmtId="0" fontId="21" fillId="0" borderId="0" xfId="0" applyFont="1" applyAlignment="1">
      <alignment wrapText="1"/>
    </xf>
    <xf numFmtId="0" fontId="21" fillId="0" borderId="0" xfId="0" applyFont="1" applyBorder="1"/>
    <xf numFmtId="170" fontId="21" fillId="0" borderId="0" xfId="1" applyNumberFormat="1" applyFont="1"/>
    <xf numFmtId="0" fontId="22" fillId="0" borderId="0" xfId="0" applyFont="1" applyAlignment="1">
      <alignment horizontal="center" wrapText="1"/>
    </xf>
    <xf numFmtId="0" fontId="22" fillId="0" borderId="0" xfId="0" applyFont="1" applyBorder="1" applyAlignment="1">
      <alignment horizontal="center"/>
    </xf>
    <xf numFmtId="0" fontId="25" fillId="0" borderId="11" xfId="0" applyFont="1" applyFill="1" applyBorder="1"/>
    <xf numFmtId="168" fontId="21" fillId="0" borderId="0" xfId="0" applyNumberFormat="1" applyFont="1" applyBorder="1"/>
    <xf numFmtId="0" fontId="26" fillId="0" borderId="11" xfId="0" applyFont="1" applyFill="1" applyBorder="1"/>
    <xf numFmtId="168" fontId="21" fillId="0" borderId="0" xfId="0" applyNumberFormat="1" applyFont="1"/>
    <xf numFmtId="168" fontId="22" fillId="0" borderId="0" xfId="0" applyNumberFormat="1" applyFont="1" applyBorder="1"/>
    <xf numFmtId="0" fontId="21" fillId="0" borderId="0" xfId="0" applyFont="1" applyAlignment="1"/>
    <xf numFmtId="0" fontId="21" fillId="0" borderId="0" xfId="0" applyFont="1" applyBorder="1" applyAlignment="1"/>
    <xf numFmtId="0" fontId="21" fillId="0" borderId="0" xfId="0" applyFont="1" applyAlignment="1">
      <alignment vertical="center"/>
    </xf>
    <xf numFmtId="0" fontId="21" fillId="0" borderId="0" xfId="0" applyFont="1" applyBorder="1" applyAlignment="1">
      <alignment wrapText="1"/>
    </xf>
    <xf numFmtId="0" fontId="30" fillId="0" borderId="11" xfId="0" quotePrefix="1" applyFont="1" applyFill="1" applyBorder="1"/>
    <xf numFmtId="43" fontId="21" fillId="0" borderId="0" xfId="1" applyFont="1"/>
    <xf numFmtId="0" fontId="22" fillId="0" borderId="0" xfId="0" applyFont="1" applyBorder="1" applyAlignment="1">
      <alignment vertical="center" wrapText="1"/>
    </xf>
    <xf numFmtId="172" fontId="21" fillId="0" borderId="0" xfId="0" applyNumberFormat="1" applyFont="1" applyAlignment="1">
      <alignment vertical="center"/>
    </xf>
    <xf numFmtId="0" fontId="31" fillId="0" borderId="0" xfId="0" applyFont="1" applyAlignment="1">
      <alignment vertical="center"/>
    </xf>
    <xf numFmtId="168" fontId="31" fillId="0" borderId="0" xfId="0" applyNumberFormat="1" applyFont="1" applyAlignment="1">
      <alignment vertical="center"/>
    </xf>
    <xf numFmtId="0" fontId="31" fillId="0" borderId="0" xfId="0" applyFont="1"/>
    <xf numFmtId="170" fontId="18" fillId="0" borderId="0" xfId="0" applyNumberFormat="1" applyFont="1"/>
    <xf numFmtId="0" fontId="33" fillId="0" borderId="0" xfId="49" applyFont="1"/>
    <xf numFmtId="0" fontId="33" fillId="0" borderId="0" xfId="46" applyFont="1"/>
    <xf numFmtId="0" fontId="21" fillId="0" borderId="0" xfId="0" applyFont="1" applyFill="1" applyAlignment="1">
      <alignment horizontal="center" wrapText="1"/>
    </xf>
    <xf numFmtId="43" fontId="21" fillId="0" borderId="0" xfId="0" applyNumberFormat="1" applyFont="1"/>
    <xf numFmtId="170" fontId="21" fillId="0" borderId="0" xfId="1" applyNumberFormat="1" applyFont="1" applyBorder="1"/>
    <xf numFmtId="0" fontId="22" fillId="0" borderId="0" xfId="0" applyFont="1" applyFill="1" applyAlignment="1">
      <alignment horizontal="center" wrapText="1"/>
    </xf>
    <xf numFmtId="0" fontId="21" fillId="0" borderId="0" xfId="0" applyFont="1" applyFill="1"/>
    <xf numFmtId="0" fontId="21" fillId="0" borderId="0" xfId="0" applyFont="1" applyFill="1" applyAlignment="1">
      <alignment vertical="center"/>
    </xf>
    <xf numFmtId="0" fontId="21" fillId="0" borderId="0" xfId="0" applyFont="1" applyFill="1" applyBorder="1" applyAlignment="1">
      <alignment vertical="center"/>
    </xf>
    <xf numFmtId="0" fontId="22" fillId="0" borderId="0" xfId="0" applyFont="1" applyFill="1" applyBorder="1" applyAlignment="1">
      <alignment vertical="center"/>
    </xf>
    <xf numFmtId="0" fontId="30" fillId="0" borderId="0" xfId="0" applyFont="1"/>
    <xf numFmtId="0" fontId="38" fillId="0" borderId="0" xfId="0" applyFont="1"/>
    <xf numFmtId="168" fontId="22" fillId="0" borderId="0" xfId="45" applyFont="1" applyBorder="1" applyAlignment="1">
      <alignment vertical="center"/>
    </xf>
    <xf numFmtId="0" fontId="21" fillId="0" borderId="0" xfId="0" applyFont="1" applyFill="1" applyBorder="1"/>
    <xf numFmtId="0" fontId="36" fillId="0" borderId="0" xfId="0" applyFont="1"/>
    <xf numFmtId="0" fontId="36" fillId="0" borderId="0" xfId="0" applyFont="1" applyAlignment="1">
      <alignment horizontal="left"/>
    </xf>
    <xf numFmtId="0" fontId="36" fillId="0" borderId="16" xfId="0" applyFont="1" applyBorder="1"/>
    <xf numFmtId="0" fontId="36" fillId="0" borderId="12" xfId="0" applyFont="1" applyBorder="1"/>
    <xf numFmtId="0" fontId="36" fillId="0" borderId="13" xfId="0" applyFont="1" applyBorder="1"/>
    <xf numFmtId="0" fontId="36" fillId="0" borderId="10" xfId="0" applyFont="1" applyBorder="1"/>
    <xf numFmtId="0" fontId="36" fillId="0" borderId="14" xfId="0" applyFont="1" applyBorder="1"/>
    <xf numFmtId="174" fontId="40" fillId="0" borderId="0" xfId="0" applyNumberFormat="1" applyFont="1" applyAlignment="1">
      <alignment vertical="center"/>
    </xf>
    <xf numFmtId="0" fontId="33" fillId="0" borderId="11" xfId="46" applyFont="1" applyBorder="1"/>
    <xf numFmtId="0" fontId="33" fillId="0" borderId="11" xfId="49" applyFont="1" applyBorder="1"/>
    <xf numFmtId="0" fontId="36" fillId="0" borderId="18" xfId="0" applyFont="1" applyBorder="1"/>
    <xf numFmtId="0" fontId="36" fillId="0" borderId="11" xfId="0" applyFont="1" applyBorder="1" applyAlignment="1">
      <alignment horizontal="left"/>
    </xf>
    <xf numFmtId="0" fontId="36" fillId="0" borderId="12" xfId="0" applyFont="1" applyBorder="1" applyAlignment="1">
      <alignment horizontal="left"/>
    </xf>
    <xf numFmtId="0" fontId="34" fillId="0" borderId="0" xfId="0" applyFont="1" applyAlignment="1">
      <alignment horizontal="center"/>
    </xf>
    <xf numFmtId="0" fontId="22" fillId="0" borderId="0" xfId="0" applyFont="1" applyAlignment="1">
      <alignment horizontal="center"/>
    </xf>
    <xf numFmtId="174" fontId="21" fillId="0" borderId="0" xfId="0" applyNumberFormat="1" applyFont="1" applyFill="1" applyAlignment="1">
      <alignment vertical="center"/>
    </xf>
    <xf numFmtId="0" fontId="21" fillId="0" borderId="0" xfId="0" applyFont="1" applyAlignment="1">
      <alignment horizontal="center"/>
    </xf>
    <xf numFmtId="0" fontId="42" fillId="0" borderId="0" xfId="0" applyFont="1" applyAlignment="1">
      <alignment horizontal="center"/>
    </xf>
    <xf numFmtId="0" fontId="18" fillId="0" borderId="0" xfId="0" applyFont="1" applyAlignment="1">
      <alignment horizontal="center"/>
    </xf>
    <xf numFmtId="3" fontId="21" fillId="0" borderId="0" xfId="0" applyNumberFormat="1" applyFont="1" applyBorder="1"/>
    <xf numFmtId="0" fontId="22" fillId="0" borderId="0" xfId="0" applyFont="1"/>
    <xf numFmtId="0" fontId="34" fillId="0" borderId="0" xfId="0" applyFont="1"/>
    <xf numFmtId="0" fontId="32" fillId="0" borderId="0" xfId="49" quotePrefix="1" applyFont="1" applyAlignment="1">
      <alignment horizontal="center"/>
    </xf>
    <xf numFmtId="0" fontId="33" fillId="0" borderId="0" xfId="49" quotePrefix="1" applyFont="1" applyAlignment="1">
      <alignment horizontal="center"/>
    </xf>
    <xf numFmtId="0" fontId="32" fillId="0" borderId="11" xfId="49" applyFont="1" applyBorder="1"/>
    <xf numFmtId="0" fontId="32" fillId="0" borderId="0" xfId="49" applyFont="1"/>
    <xf numFmtId="0" fontId="24" fillId="0" borderId="0" xfId="49" applyFont="1"/>
    <xf numFmtId="0" fontId="33" fillId="0" borderId="0" xfId="49" applyFont="1" applyAlignment="1">
      <alignment horizontal="center" vertical="center"/>
    </xf>
    <xf numFmtId="0" fontId="35" fillId="0" borderId="11" xfId="0" applyFont="1" applyBorder="1"/>
    <xf numFmtId="168" fontId="33" fillId="0" borderId="0" xfId="49" applyNumberFormat="1" applyFont="1"/>
    <xf numFmtId="0" fontId="37" fillId="0" borderId="0" xfId="0" applyFont="1" applyAlignment="1">
      <alignment horizontal="left" vertical="center" wrapText="1"/>
    </xf>
    <xf numFmtId="168" fontId="37" fillId="0" borderId="0" xfId="45" applyFont="1" applyAlignment="1">
      <alignment vertical="center"/>
    </xf>
    <xf numFmtId="0" fontId="32" fillId="0" borderId="0" xfId="49" quotePrefix="1" applyFont="1" applyAlignment="1">
      <alignment horizontal="left"/>
    </xf>
    <xf numFmtId="174" fontId="21" fillId="0" borderId="0" xfId="0" applyNumberFormat="1" applyFont="1" applyAlignment="1">
      <alignment vertical="center"/>
    </xf>
    <xf numFmtId="175" fontId="33" fillId="0" borderId="0" xfId="49" applyNumberFormat="1" applyFont="1"/>
    <xf numFmtId="175" fontId="33" fillId="0" borderId="0" xfId="46" applyNumberFormat="1" applyFont="1"/>
    <xf numFmtId="175" fontId="32" fillId="0" borderId="0" xfId="49" quotePrefix="1" applyNumberFormat="1" applyFont="1" applyAlignment="1">
      <alignment horizontal="left"/>
    </xf>
    <xf numFmtId="166" fontId="21" fillId="0" borderId="0" xfId="51" applyFont="1" applyFill="1" applyAlignment="1">
      <alignment vertical="center"/>
    </xf>
    <xf numFmtId="3" fontId="33" fillId="0" borderId="0" xfId="46" applyNumberFormat="1" applyFont="1"/>
    <xf numFmtId="0" fontId="36" fillId="0" borderId="11" xfId="0" applyFont="1" applyBorder="1"/>
    <xf numFmtId="0" fontId="33" fillId="0" borderId="11" xfId="49" applyFont="1" applyBorder="1"/>
    <xf numFmtId="0" fontId="33" fillId="0" borderId="0" xfId="49" applyFont="1"/>
    <xf numFmtId="173" fontId="21" fillId="0" borderId="0" xfId="0" applyNumberFormat="1" applyFont="1" applyBorder="1"/>
    <xf numFmtId="173" fontId="22" fillId="0" borderId="0" xfId="0" applyNumberFormat="1" applyFont="1" applyBorder="1" applyAlignment="1">
      <alignment vertical="center"/>
    </xf>
    <xf numFmtId="0" fontId="22" fillId="0" borderId="0" xfId="0" applyFont="1" applyBorder="1" applyAlignment="1">
      <alignment horizontal="left" wrapText="1" indent="1"/>
    </xf>
    <xf numFmtId="0" fontId="22" fillId="0" borderId="0" xfId="0" applyFont="1" applyFill="1" applyBorder="1" applyAlignment="1">
      <alignment horizontal="center"/>
    </xf>
    <xf numFmtId="0" fontId="22" fillId="0" borderId="0" xfId="0" applyFont="1" applyBorder="1"/>
    <xf numFmtId="175" fontId="32" fillId="0" borderId="0" xfId="49" applyNumberFormat="1" applyFont="1"/>
    <xf numFmtId="0" fontId="33" fillId="0" borderId="0" xfId="49" quotePrefix="1" applyFont="1" applyAlignment="1">
      <alignment horizontal="center"/>
    </xf>
    <xf numFmtId="0" fontId="22" fillId="0" borderId="0" xfId="0" applyFont="1" applyAlignment="1">
      <alignment vertical="center"/>
    </xf>
    <xf numFmtId="172" fontId="22" fillId="0" borderId="0" xfId="0" applyNumberFormat="1" applyFont="1" applyAlignment="1">
      <alignment vertical="center"/>
    </xf>
    <xf numFmtId="0" fontId="36" fillId="0" borderId="11" xfId="0" applyFont="1" applyBorder="1" applyAlignment="1">
      <alignment vertical="top"/>
    </xf>
    <xf numFmtId="0" fontId="36" fillId="0" borderId="12" xfId="0" applyFont="1" applyBorder="1" applyAlignment="1">
      <alignment vertical="top"/>
    </xf>
    <xf numFmtId="0" fontId="36" fillId="0" borderId="0" xfId="0" applyFont="1" applyAlignment="1">
      <alignment vertical="top"/>
    </xf>
    <xf numFmtId="0" fontId="36" fillId="0" borderId="11" xfId="0" applyFont="1" applyBorder="1" applyAlignment="1">
      <alignment vertical="center"/>
    </xf>
    <xf numFmtId="0" fontId="36" fillId="0" borderId="12" xfId="0" applyFont="1" applyBorder="1" applyAlignment="1">
      <alignment vertical="center"/>
    </xf>
    <xf numFmtId="0" fontId="36" fillId="0" borderId="0" xfId="0" applyFont="1" applyAlignment="1">
      <alignment vertical="center"/>
    </xf>
    <xf numFmtId="0" fontId="46" fillId="0" borderId="11" xfId="0" applyFont="1" applyBorder="1"/>
    <xf numFmtId="0" fontId="46" fillId="0" borderId="12" xfId="0" applyFont="1" applyBorder="1"/>
    <xf numFmtId="0" fontId="46" fillId="0" borderId="0" xfId="0" applyFont="1"/>
    <xf numFmtId="0" fontId="33" fillId="0" borderId="0" xfId="49" applyFont="1" applyAlignment="1">
      <alignment horizontal="center"/>
    </xf>
    <xf numFmtId="0" fontId="33" fillId="0" borderId="0" xfId="46" applyFont="1" applyAlignment="1">
      <alignment horizontal="center"/>
    </xf>
    <xf numFmtId="0" fontId="36" fillId="0" borderId="0" xfId="0" applyFont="1" applyAlignment="1">
      <alignment horizontal="center"/>
    </xf>
    <xf numFmtId="0" fontId="33" fillId="0" borderId="11" xfId="46" applyFont="1" applyBorder="1" applyAlignment="1">
      <alignment wrapText="1"/>
    </xf>
    <xf numFmtId="0" fontId="33" fillId="0" borderId="0" xfId="46" applyFont="1" applyAlignment="1">
      <alignment wrapText="1"/>
    </xf>
    <xf numFmtId="170" fontId="18" fillId="0" borderId="0" xfId="1" applyNumberFormat="1" applyFont="1"/>
    <xf numFmtId="170" fontId="21" fillId="0" borderId="0" xfId="0" applyNumberFormat="1" applyFont="1" applyAlignment="1">
      <alignment vertical="center"/>
    </xf>
    <xf numFmtId="0" fontId="36" fillId="0" borderId="0" xfId="0" applyFont="1" applyBorder="1" applyAlignment="1">
      <alignment horizontal="left" vertical="center" wrapText="1"/>
    </xf>
    <xf numFmtId="9" fontId="36" fillId="0" borderId="0" xfId="0" applyNumberFormat="1" applyFont="1" applyBorder="1" applyAlignment="1">
      <alignment horizontal="center" vertical="center"/>
    </xf>
    <xf numFmtId="0" fontId="36" fillId="0" borderId="0" xfId="0" applyFont="1" applyBorder="1" applyAlignment="1">
      <alignment horizontal="center" vertical="center"/>
    </xf>
    <xf numFmtId="166" fontId="33" fillId="0" borderId="0" xfId="49" applyNumberFormat="1" applyFont="1"/>
    <xf numFmtId="0" fontId="33" fillId="0" borderId="11" xfId="46" applyFont="1" applyFill="1" applyBorder="1"/>
    <xf numFmtId="0" fontId="33" fillId="0" borderId="0" xfId="46" applyFont="1" applyFill="1"/>
    <xf numFmtId="0" fontId="34" fillId="0" borderId="0" xfId="0" applyFont="1" applyBorder="1"/>
    <xf numFmtId="0" fontId="36" fillId="0" borderId="0" xfId="0" applyFont="1" applyBorder="1"/>
    <xf numFmtId="0" fontId="36" fillId="0" borderId="0" xfId="0" applyFont="1" applyBorder="1" applyAlignment="1">
      <alignment horizontal="left" vertical="top" wrapText="1"/>
    </xf>
    <xf numFmtId="0" fontId="34" fillId="0" borderId="0" xfId="0" applyFont="1" applyBorder="1" applyAlignment="1">
      <alignment vertical="center"/>
    </xf>
    <xf numFmtId="0" fontId="36" fillId="0" borderId="0" xfId="0" applyFont="1" applyFill="1" applyBorder="1" applyAlignment="1">
      <alignment horizontal="left" vertical="center" wrapText="1"/>
    </xf>
    <xf numFmtId="0" fontId="36" fillId="0" borderId="0" xfId="0" applyFont="1" applyBorder="1" applyAlignment="1">
      <alignment horizontal="left" wrapText="1"/>
    </xf>
    <xf numFmtId="0" fontId="32" fillId="0" borderId="0" xfId="49" quotePrefix="1" applyFont="1" applyBorder="1" applyAlignment="1">
      <alignment horizontal="center"/>
    </xf>
    <xf numFmtId="0" fontId="34" fillId="0" borderId="0" xfId="0" applyFont="1" applyBorder="1" applyAlignment="1">
      <alignment horizontal="center"/>
    </xf>
    <xf numFmtId="171" fontId="24" fillId="0" borderId="0" xfId="44" applyNumberFormat="1" applyFont="1" applyFill="1" applyBorder="1" applyAlignment="1" applyProtection="1">
      <alignment wrapText="1"/>
    </xf>
    <xf numFmtId="0" fontId="51" fillId="0" borderId="0" xfId="0" applyFont="1" applyBorder="1" applyAlignment="1">
      <alignment vertical="center"/>
    </xf>
    <xf numFmtId="0" fontId="52" fillId="0" borderId="0" xfId="49" applyFont="1"/>
    <xf numFmtId="0" fontId="54" fillId="0" borderId="0" xfId="0" applyFont="1"/>
    <xf numFmtId="0" fontId="33" fillId="0" borderId="0" xfId="0" applyFont="1"/>
    <xf numFmtId="0" fontId="53" fillId="0" borderId="0" xfId="219" applyAlignment="1">
      <alignment horizontal="center"/>
    </xf>
    <xf numFmtId="171" fontId="24" fillId="33" borderId="0" xfId="44" applyNumberFormat="1" applyFont="1" applyFill="1" applyBorder="1" applyAlignment="1" applyProtection="1"/>
    <xf numFmtId="174" fontId="33" fillId="0" borderId="0" xfId="49" applyNumberFormat="1" applyFont="1"/>
    <xf numFmtId="166" fontId="33" fillId="0" borderId="0" xfId="46" applyNumberFormat="1" applyFont="1"/>
    <xf numFmtId="170" fontId="33" fillId="0" borderId="0" xfId="49" applyNumberFormat="1" applyFont="1"/>
    <xf numFmtId="0" fontId="36" fillId="0" borderId="0" xfId="0" applyFont="1" applyBorder="1" applyAlignment="1">
      <alignment horizontal="left" wrapText="1"/>
    </xf>
    <xf numFmtId="0" fontId="36" fillId="0" borderId="0" xfId="0" applyFont="1" applyBorder="1" applyAlignment="1">
      <alignment horizontal="left" vertical="top" wrapText="1"/>
    </xf>
    <xf numFmtId="0" fontId="56" fillId="0" borderId="0" xfId="0" applyFont="1"/>
    <xf numFmtId="0" fontId="34" fillId="0" borderId="0" xfId="0" applyFont="1" applyBorder="1" applyAlignment="1">
      <alignment horizontal="left"/>
    </xf>
    <xf numFmtId="0" fontId="56" fillId="0" borderId="0" xfId="0" applyFont="1" applyAlignment="1">
      <alignment horizontal="left"/>
    </xf>
    <xf numFmtId="0" fontId="32" fillId="0" borderId="0" xfId="49" applyFont="1" applyFill="1"/>
    <xf numFmtId="0" fontId="33" fillId="0" borderId="0" xfId="49" applyFont="1" applyFill="1"/>
    <xf numFmtId="0" fontId="21" fillId="0" borderId="0" xfId="0" applyFont="1" applyAlignment="1">
      <alignment horizontal="left"/>
    </xf>
    <xf numFmtId="0" fontId="53" fillId="0" borderId="0" xfId="219" applyAlignment="1">
      <alignment horizontal="left"/>
    </xf>
    <xf numFmtId="43" fontId="33" fillId="0" borderId="0" xfId="1" applyFont="1"/>
    <xf numFmtId="0" fontId="54" fillId="0" borderId="0" xfId="0" applyFont="1" applyFill="1"/>
    <xf numFmtId="166" fontId="21" fillId="0" borderId="0" xfId="0" applyNumberFormat="1" applyFont="1" applyFill="1" applyAlignment="1">
      <alignment vertical="center"/>
    </xf>
    <xf numFmtId="168" fontId="21" fillId="0" borderId="0" xfId="0" applyNumberFormat="1" applyFont="1" applyFill="1" applyAlignment="1">
      <alignment vertical="center"/>
    </xf>
    <xf numFmtId="0" fontId="33" fillId="0" borderId="10" xfId="49" quotePrefix="1" applyFont="1" applyBorder="1" applyAlignment="1">
      <alignment horizontal="center"/>
    </xf>
    <xf numFmtId="0" fontId="33" fillId="0" borderId="10" xfId="49" quotePrefix="1" applyFont="1" applyBorder="1"/>
    <xf numFmtId="166" fontId="21" fillId="0" borderId="0" xfId="0" applyNumberFormat="1" applyFont="1"/>
    <xf numFmtId="0" fontId="37" fillId="0" borderId="0" xfId="0" applyFont="1" applyBorder="1" applyAlignment="1">
      <alignment vertical="center" wrapText="1"/>
    </xf>
    <xf numFmtId="3" fontId="37" fillId="0" borderId="0" xfId="0" applyNumberFormat="1" applyFont="1" applyBorder="1" applyAlignment="1">
      <alignment horizontal="right" vertical="center"/>
    </xf>
    <xf numFmtId="0" fontId="32" fillId="0" borderId="0" xfId="49" quotePrefix="1" applyFont="1" applyFill="1" applyAlignment="1">
      <alignment horizontal="center"/>
    </xf>
    <xf numFmtId="0" fontId="33" fillId="0" borderId="0" xfId="49" quotePrefix="1" applyFont="1" applyFill="1" applyAlignment="1">
      <alignment horizontal="center"/>
    </xf>
    <xf numFmtId="0" fontId="33" fillId="0" borderId="0" xfId="49" applyFont="1" applyAlignment="1">
      <alignment horizontal="left" wrapText="1"/>
    </xf>
    <xf numFmtId="180" fontId="21" fillId="0" borderId="0" xfId="0" applyNumberFormat="1" applyFont="1" applyBorder="1" applyAlignment="1">
      <alignment horizontal="left" indent="1"/>
    </xf>
    <xf numFmtId="0" fontId="57" fillId="37" borderId="41" xfId="0" applyFont="1" applyFill="1" applyBorder="1"/>
    <xf numFmtId="0" fontId="58" fillId="0" borderId="41" xfId="0" applyFont="1" applyBorder="1"/>
    <xf numFmtId="0" fontId="57" fillId="0" borderId="41" xfId="0" applyFont="1" applyBorder="1"/>
    <xf numFmtId="0" fontId="58" fillId="0" borderId="41" xfId="0" applyFont="1" applyBorder="1" applyAlignment="1">
      <alignment horizontal="left"/>
    </xf>
    <xf numFmtId="0" fontId="58" fillId="0" borderId="41" xfId="0" applyFont="1" applyBorder="1" applyAlignment="1">
      <alignment horizontal="center" wrapText="1"/>
    </xf>
    <xf numFmtId="0" fontId="61" fillId="0" borderId="41" xfId="0" applyFont="1" applyBorder="1"/>
    <xf numFmtId="0" fontId="28" fillId="0" borderId="41" xfId="0" applyFont="1" applyBorder="1"/>
    <xf numFmtId="0" fontId="61" fillId="0" borderId="41" xfId="0" applyFont="1" applyBorder="1" applyAlignment="1">
      <alignment horizontal="left"/>
    </xf>
    <xf numFmtId="0" fontId="61" fillId="0" borderId="41" xfId="0" applyFont="1" applyBorder="1" applyAlignment="1">
      <alignment horizontal="center" wrapText="1"/>
    </xf>
    <xf numFmtId="0" fontId="61" fillId="0" borderId="0" xfId="0" applyFont="1"/>
    <xf numFmtId="0" fontId="58" fillId="0" borderId="41" xfId="0" applyFont="1" applyBorder="1" applyAlignment="1">
      <alignment horizontal="center"/>
    </xf>
    <xf numFmtId="173" fontId="58" fillId="0" borderId="41" xfId="0" applyNumberFormat="1" applyFont="1" applyBorder="1"/>
    <xf numFmtId="0" fontId="60" fillId="0" borderId="0" xfId="0" applyFont="1" applyAlignment="1">
      <alignment horizontal="center"/>
    </xf>
    <xf numFmtId="0" fontId="21" fillId="35" borderId="0" xfId="0" applyFont="1" applyFill="1" applyBorder="1" applyAlignment="1">
      <alignment vertical="center" wrapText="1"/>
    </xf>
    <xf numFmtId="166" fontId="22" fillId="35" borderId="0" xfId="51" applyFont="1" applyFill="1" applyBorder="1" applyAlignment="1">
      <alignment vertical="center"/>
    </xf>
    <xf numFmtId="0" fontId="22" fillId="35" borderId="0" xfId="0" applyFont="1" applyFill="1" applyBorder="1" applyAlignment="1">
      <alignment vertical="center" wrapText="1"/>
    </xf>
    <xf numFmtId="166" fontId="22" fillId="35" borderId="0" xfId="51" applyFont="1" applyFill="1" applyBorder="1" applyAlignment="1">
      <alignment vertical="center" wrapText="1"/>
    </xf>
    <xf numFmtId="49" fontId="21" fillId="35" borderId="0" xfId="0" applyNumberFormat="1" applyFont="1" applyFill="1" applyBorder="1" applyAlignment="1">
      <alignment vertical="center" wrapText="1"/>
    </xf>
    <xf numFmtId="0" fontId="41" fillId="38" borderId="0" xfId="0" applyFont="1" applyFill="1" applyBorder="1" applyAlignment="1">
      <alignment horizontal="center" vertical="center" wrapText="1"/>
    </xf>
    <xf numFmtId="0" fontId="31" fillId="35" borderId="0" xfId="0" applyFont="1" applyFill="1" applyBorder="1"/>
    <xf numFmtId="0" fontId="22" fillId="35" borderId="0" xfId="0" applyFont="1" applyFill="1" applyBorder="1"/>
    <xf numFmtId="0" fontId="21" fillId="35" borderId="0" xfId="0" applyFont="1" applyFill="1" applyBorder="1" applyAlignment="1">
      <alignment horizontal="center"/>
    </xf>
    <xf numFmtId="0" fontId="39" fillId="35" borderId="0" xfId="0" applyFont="1" applyFill="1" applyBorder="1"/>
    <xf numFmtId="0" fontId="39" fillId="35" borderId="0" xfId="0" applyFont="1" applyFill="1" applyBorder="1" applyAlignment="1">
      <alignment horizontal="center"/>
    </xf>
    <xf numFmtId="49" fontId="21" fillId="35" borderId="0" xfId="0" applyNumberFormat="1" applyFont="1" applyFill="1" applyBorder="1"/>
    <xf numFmtId="49" fontId="21" fillId="35" borderId="0" xfId="0" applyNumberFormat="1" applyFont="1" applyFill="1" applyBorder="1" applyAlignment="1">
      <alignment horizontal="center"/>
    </xf>
    <xf numFmtId="0" fontId="27" fillId="35" borderId="0" xfId="0" applyFont="1" applyFill="1" applyBorder="1"/>
    <xf numFmtId="49" fontId="21" fillId="35" borderId="0" xfId="0" quotePrefix="1" applyNumberFormat="1" applyFont="1" applyFill="1" applyBorder="1"/>
    <xf numFmtId="0" fontId="21" fillId="35" borderId="0" xfId="0" quotePrefix="1" applyFont="1" applyFill="1" applyBorder="1"/>
    <xf numFmtId="0" fontId="41" fillId="38" borderId="0" xfId="0" applyFont="1" applyFill="1" applyBorder="1" applyAlignment="1">
      <alignment horizontal="center" vertical="center"/>
    </xf>
    <xf numFmtId="0" fontId="31" fillId="38" borderId="0" xfId="0" applyFont="1" applyFill="1" applyBorder="1"/>
    <xf numFmtId="175" fontId="41" fillId="38" borderId="0" xfId="0" applyNumberFormat="1" applyFont="1" applyFill="1" applyBorder="1" applyAlignment="1">
      <alignment horizontal="center" vertical="center" wrapText="1"/>
    </xf>
    <xf numFmtId="0" fontId="41" fillId="35" borderId="0" xfId="0" applyFont="1" applyFill="1" applyBorder="1" applyAlignment="1">
      <alignment horizontal="center" vertical="center"/>
    </xf>
    <xf numFmtId="43" fontId="41" fillId="35" borderId="0" xfId="1" applyFont="1" applyFill="1" applyBorder="1" applyAlignment="1">
      <alignment horizontal="center" vertical="center" wrapText="1"/>
    </xf>
    <xf numFmtId="0" fontId="21" fillId="35" borderId="0" xfId="0" applyFont="1" applyFill="1" applyBorder="1"/>
    <xf numFmtId="170" fontId="21" fillId="35" borderId="0" xfId="1" applyNumberFormat="1" applyFont="1" applyFill="1" applyBorder="1" applyAlignment="1"/>
    <xf numFmtId="43" fontId="21" fillId="35" borderId="0" xfId="1" applyFont="1" applyFill="1" applyBorder="1" applyAlignment="1"/>
    <xf numFmtId="170" fontId="22" fillId="35" borderId="0" xfId="1" applyNumberFormat="1" applyFont="1" applyFill="1" applyBorder="1" applyAlignment="1"/>
    <xf numFmtId="43" fontId="41" fillId="38" borderId="0" xfId="1" applyFont="1" applyFill="1" applyBorder="1" applyAlignment="1">
      <alignment horizontal="center" vertical="center"/>
    </xf>
    <xf numFmtId="0" fontId="25" fillId="0" borderId="0" xfId="0" applyFont="1" applyFill="1" applyBorder="1"/>
    <xf numFmtId="173" fontId="22" fillId="35" borderId="0" xfId="1" applyNumberFormat="1" applyFont="1" applyFill="1" applyBorder="1"/>
    <xf numFmtId="173" fontId="21" fillId="35" borderId="0" xfId="1" applyNumberFormat="1" applyFont="1" applyFill="1" applyBorder="1"/>
    <xf numFmtId="173" fontId="22" fillId="35" borderId="0" xfId="0" applyNumberFormat="1" applyFont="1" applyFill="1" applyBorder="1"/>
    <xf numFmtId="173" fontId="21" fillId="35" borderId="0" xfId="0" applyNumberFormat="1" applyFont="1" applyFill="1" applyBorder="1"/>
    <xf numFmtId="0" fontId="21" fillId="35" borderId="0" xfId="0" applyFont="1" applyFill="1" applyBorder="1" applyAlignment="1">
      <alignment horizontal="left" indent="1"/>
    </xf>
    <xf numFmtId="170" fontId="22" fillId="35" borderId="0" xfId="1" applyNumberFormat="1" applyFont="1" applyFill="1" applyBorder="1" applyAlignment="1">
      <alignment horizontal="left" vertical="center" indent="1"/>
    </xf>
    <xf numFmtId="0" fontId="22" fillId="35" borderId="0" xfId="0" applyFont="1" applyFill="1" applyBorder="1" applyAlignment="1">
      <alignment horizontal="left" indent="1"/>
    </xf>
    <xf numFmtId="170" fontId="21" fillId="35" borderId="0" xfId="1" applyNumberFormat="1" applyFont="1" applyFill="1" applyBorder="1" applyAlignment="1">
      <alignment horizontal="left" vertical="center" indent="1"/>
    </xf>
    <xf numFmtId="170" fontId="22" fillId="35" borderId="0" xfId="1" applyNumberFormat="1" applyFont="1" applyFill="1" applyBorder="1" applyAlignment="1">
      <alignment horizontal="left" indent="1"/>
    </xf>
    <xf numFmtId="170" fontId="21" fillId="35" borderId="0" xfId="1" applyNumberFormat="1" applyFont="1" applyFill="1" applyBorder="1" applyAlignment="1">
      <alignment horizontal="left" wrapText="1" indent="1"/>
    </xf>
    <xf numFmtId="166" fontId="22" fillId="35" borderId="0" xfId="51" applyFont="1" applyFill="1" applyBorder="1" applyAlignment="1">
      <alignment horizontal="left" wrapText="1" indent="1"/>
    </xf>
    <xf numFmtId="0" fontId="22" fillId="35" borderId="0" xfId="0" applyFont="1" applyFill="1" applyBorder="1" applyAlignment="1">
      <alignment horizontal="left" vertical="center" indent="1"/>
    </xf>
    <xf numFmtId="174" fontId="21" fillId="35" borderId="0" xfId="1" applyNumberFormat="1" applyFont="1" applyFill="1" applyBorder="1" applyAlignment="1">
      <alignment vertical="center"/>
    </xf>
    <xf numFmtId="173" fontId="21" fillId="35" borderId="0" xfId="1" applyNumberFormat="1" applyFont="1" applyFill="1" applyBorder="1" applyAlignment="1">
      <alignment vertical="center"/>
    </xf>
    <xf numFmtId="0" fontId="21" fillId="35" borderId="0" xfId="0" applyFont="1" applyFill="1" applyBorder="1" applyAlignment="1">
      <alignment horizontal="left" vertical="center" wrapText="1"/>
    </xf>
    <xf numFmtId="174" fontId="22" fillId="35" borderId="0" xfId="0" applyNumberFormat="1" applyFont="1" applyFill="1" applyBorder="1" applyAlignment="1"/>
    <xf numFmtId="0" fontId="27" fillId="35" borderId="0" xfId="0" applyFont="1" applyFill="1" applyBorder="1" applyAlignment="1">
      <alignment vertical="center" wrapText="1"/>
    </xf>
    <xf numFmtId="170" fontId="21" fillId="35" borderId="0" xfId="1" applyNumberFormat="1" applyFont="1" applyFill="1" applyBorder="1" applyAlignment="1">
      <alignment vertical="center"/>
    </xf>
    <xf numFmtId="166" fontId="21" fillId="35" borderId="0" xfId="51" applyNumberFormat="1" applyFont="1" applyFill="1" applyBorder="1" applyAlignment="1">
      <alignment vertical="center"/>
    </xf>
    <xf numFmtId="0" fontId="21" fillId="35" borderId="0" xfId="0" applyFont="1" applyFill="1" applyBorder="1" applyAlignment="1">
      <alignment vertical="center"/>
    </xf>
    <xf numFmtId="0" fontId="22" fillId="35" borderId="0" xfId="0" applyFont="1" applyFill="1" applyBorder="1" applyAlignment="1">
      <alignment horizontal="left" vertical="center" wrapText="1"/>
    </xf>
    <xf numFmtId="168" fontId="21" fillId="35" borderId="0" xfId="51" applyNumberFormat="1" applyFont="1" applyFill="1" applyBorder="1" applyAlignment="1">
      <alignment vertical="center"/>
    </xf>
    <xf numFmtId="168" fontId="22" fillId="35" borderId="0" xfId="51" applyNumberFormat="1" applyFont="1" applyFill="1" applyBorder="1" applyAlignment="1">
      <alignment vertical="center"/>
    </xf>
    <xf numFmtId="166" fontId="36" fillId="0" borderId="0" xfId="51" applyFont="1" applyAlignment="1">
      <alignment horizontal="center"/>
    </xf>
    <xf numFmtId="166" fontId="33" fillId="0" borderId="0" xfId="51" applyFont="1"/>
    <xf numFmtId="166" fontId="33" fillId="0" borderId="0" xfId="51" applyFont="1" applyAlignment="1">
      <alignment horizontal="center"/>
    </xf>
    <xf numFmtId="0" fontId="62" fillId="38" borderId="0" xfId="0" applyFont="1" applyFill="1" applyAlignment="1">
      <alignment vertical="center"/>
    </xf>
    <xf numFmtId="0" fontId="63" fillId="0" borderId="0" xfId="0" applyFont="1"/>
    <xf numFmtId="0" fontId="64" fillId="0" borderId="0" xfId="0" applyFont="1" applyAlignment="1">
      <alignment vertical="center"/>
    </xf>
    <xf numFmtId="0" fontId="65" fillId="0" borderId="0" xfId="0" applyFont="1"/>
    <xf numFmtId="0" fontId="66" fillId="0" borderId="0" xfId="0" applyFont="1"/>
    <xf numFmtId="0" fontId="33" fillId="39" borderId="0" xfId="0" applyFont="1" applyFill="1"/>
    <xf numFmtId="0" fontId="55" fillId="39" borderId="0" xfId="0" applyFont="1" applyFill="1" applyAlignment="1">
      <alignment horizontal="center"/>
    </xf>
    <xf numFmtId="0" fontId="68" fillId="39" borderId="0" xfId="0" applyFont="1" applyFill="1"/>
    <xf numFmtId="0" fontId="69" fillId="39" borderId="0" xfId="0" applyFont="1" applyFill="1" applyAlignment="1">
      <alignment horizontal="center"/>
    </xf>
    <xf numFmtId="0" fontId="36" fillId="39" borderId="0" xfId="0" applyFont="1" applyFill="1"/>
    <xf numFmtId="0" fontId="70" fillId="39" borderId="0" xfId="0" applyFont="1" applyFill="1"/>
    <xf numFmtId="0" fontId="24" fillId="39" borderId="0" xfId="0" applyFont="1" applyFill="1"/>
    <xf numFmtId="0" fontId="40" fillId="39" borderId="0" xfId="0" applyFont="1" applyFill="1"/>
    <xf numFmtId="0" fontId="71" fillId="39" borderId="0" xfId="219" applyFont="1" applyFill="1" applyBorder="1" applyAlignment="1">
      <alignment horizontal="center"/>
    </xf>
    <xf numFmtId="0" fontId="33" fillId="39" borderId="0" xfId="0" applyFont="1" applyFill="1" applyAlignment="1">
      <alignment horizontal="center"/>
    </xf>
    <xf numFmtId="0" fontId="71" fillId="39" borderId="0" xfId="219" quotePrefix="1" applyFont="1" applyFill="1" applyBorder="1" applyAlignment="1">
      <alignment horizontal="center"/>
    </xf>
    <xf numFmtId="0" fontId="72" fillId="39" borderId="0" xfId="0" applyFont="1" applyFill="1"/>
    <xf numFmtId="0" fontId="49" fillId="39" borderId="0" xfId="0" applyFont="1" applyFill="1" applyAlignment="1">
      <alignment horizontal="center"/>
    </xf>
    <xf numFmtId="0" fontId="45" fillId="38" borderId="41" xfId="0" applyFont="1" applyFill="1" applyBorder="1" applyAlignment="1">
      <alignment horizontal="center" vertical="center"/>
    </xf>
    <xf numFmtId="175" fontId="45" fillId="38" borderId="41" xfId="49" applyNumberFormat="1" applyFont="1" applyFill="1" applyBorder="1" applyAlignment="1">
      <alignment horizontal="center" vertical="center" wrapText="1"/>
    </xf>
    <xf numFmtId="0" fontId="33" fillId="0" borderId="41" xfId="49" applyFont="1" applyBorder="1"/>
    <xf numFmtId="174" fontId="33" fillId="0" borderId="41" xfId="45" applyNumberFormat="1" applyFont="1" applyBorder="1"/>
    <xf numFmtId="166" fontId="33" fillId="0" borderId="41" xfId="51" applyFont="1" applyBorder="1"/>
    <xf numFmtId="0" fontId="34" fillId="39" borderId="41" xfId="0" applyFont="1" applyFill="1" applyBorder="1"/>
    <xf numFmtId="174" fontId="34" fillId="39" borderId="41" xfId="45" applyNumberFormat="1" applyFont="1" applyFill="1" applyBorder="1"/>
    <xf numFmtId="0" fontId="32" fillId="39" borderId="41" xfId="49" applyFont="1" applyFill="1" applyBorder="1"/>
    <xf numFmtId="174" fontId="32" fillId="39" borderId="41" xfId="45" applyNumberFormat="1" applyFont="1" applyFill="1" applyBorder="1"/>
    <xf numFmtId="174" fontId="32" fillId="39" borderId="41" xfId="45" applyNumberFormat="1" applyFont="1" applyFill="1" applyBorder="1" applyAlignment="1">
      <alignment horizontal="center"/>
    </xf>
    <xf numFmtId="166" fontId="33" fillId="0" borderId="41" xfId="51" applyNumberFormat="1" applyFont="1" applyBorder="1"/>
    <xf numFmtId="166" fontId="33" fillId="0" borderId="41" xfId="51" applyNumberFormat="1" applyFont="1" applyBorder="1" applyAlignment="1">
      <alignment horizontal="center"/>
    </xf>
    <xf numFmtId="179" fontId="33" fillId="0" borderId="41" xfId="51" applyNumberFormat="1" applyFont="1" applyBorder="1"/>
    <xf numFmtId="43" fontId="32" fillId="39" borderId="41" xfId="1" applyFont="1" applyFill="1" applyBorder="1"/>
    <xf numFmtId="43" fontId="32" fillId="39" borderId="41" xfId="1" applyFont="1" applyFill="1" applyBorder="1" applyAlignment="1">
      <alignment horizontal="center"/>
    </xf>
    <xf numFmtId="0" fontId="33" fillId="0" borderId="41" xfId="49" applyFont="1" applyFill="1" applyBorder="1"/>
    <xf numFmtId="166" fontId="33" fillId="0" borderId="41" xfId="51" applyFont="1" applyFill="1" applyBorder="1"/>
    <xf numFmtId="166" fontId="33" fillId="0" borderId="41" xfId="51" applyFont="1" applyFill="1" applyBorder="1" applyAlignment="1">
      <alignment horizontal="center"/>
    </xf>
    <xf numFmtId="0" fontId="44" fillId="38" borderId="41" xfId="0" applyFont="1" applyFill="1" applyBorder="1" applyAlignment="1">
      <alignment horizontal="center" vertical="center"/>
    </xf>
    <xf numFmtId="175" fontId="44" fillId="38" borderId="41" xfId="49" applyNumberFormat="1" applyFont="1" applyFill="1" applyBorder="1" applyAlignment="1">
      <alignment horizontal="center" vertical="center" wrapText="1"/>
    </xf>
    <xf numFmtId="170" fontId="33" fillId="0" borderId="41" xfId="1" applyNumberFormat="1" applyFont="1" applyBorder="1"/>
    <xf numFmtId="170" fontId="34" fillId="39" borderId="41" xfId="1" applyNumberFormat="1" applyFont="1" applyFill="1" applyBorder="1"/>
    <xf numFmtId="0" fontId="33" fillId="0" borderId="41" xfId="0" applyFont="1" applyFill="1" applyBorder="1" applyAlignment="1">
      <alignment vertical="center"/>
    </xf>
    <xf numFmtId="0" fontId="33" fillId="0" borderId="41" xfId="0" applyFont="1" applyFill="1" applyBorder="1" applyAlignment="1">
      <alignment horizontal="center" vertical="center"/>
    </xf>
    <xf numFmtId="175" fontId="33" fillId="0" borderId="41" xfId="0" applyNumberFormat="1" applyFont="1" applyFill="1" applyBorder="1" applyAlignment="1">
      <alignment horizontal="center" vertical="center"/>
    </xf>
    <xf numFmtId="166" fontId="33" fillId="0" borderId="41" xfId="51" applyFont="1" applyFill="1" applyBorder="1" applyAlignment="1">
      <alignment vertical="center"/>
    </xf>
    <xf numFmtId="10" fontId="33" fillId="0" borderId="41" xfId="57" applyNumberFormat="1" applyFont="1" applyFill="1" applyBorder="1" applyAlignment="1">
      <alignment horizontal="right" vertical="center"/>
    </xf>
    <xf numFmtId="10" fontId="33" fillId="0" borderId="41" xfId="57" applyNumberFormat="1" applyFont="1" applyFill="1" applyBorder="1" applyAlignment="1">
      <alignment vertical="center"/>
    </xf>
    <xf numFmtId="0" fontId="34" fillId="0" borderId="41" xfId="0" applyFont="1" applyFill="1" applyBorder="1" applyAlignment="1">
      <alignment vertical="center"/>
    </xf>
    <xf numFmtId="0" fontId="34" fillId="0" borderId="41" xfId="0" applyFont="1" applyFill="1" applyBorder="1" applyAlignment="1">
      <alignment horizontal="center" vertical="center"/>
    </xf>
    <xf numFmtId="175" fontId="34" fillId="0" borderId="41" xfId="0" applyNumberFormat="1" applyFont="1" applyFill="1" applyBorder="1" applyAlignment="1">
      <alignment horizontal="center" vertical="center"/>
    </xf>
    <xf numFmtId="3" fontId="34" fillId="0" borderId="41" xfId="0" applyNumberFormat="1" applyFont="1" applyFill="1" applyBorder="1" applyAlignment="1">
      <alignment horizontal="center" vertical="center"/>
    </xf>
    <xf numFmtId="166" fontId="34" fillId="0" borderId="41" xfId="51" applyFont="1" applyFill="1" applyBorder="1" applyAlignment="1">
      <alignment horizontal="right" vertical="center"/>
    </xf>
    <xf numFmtId="3" fontId="34" fillId="0" borderId="41" xfId="0" applyNumberFormat="1" applyFont="1" applyFill="1" applyBorder="1" applyAlignment="1">
      <alignment horizontal="right" vertical="center"/>
    </xf>
    <xf numFmtId="0" fontId="45" fillId="38" borderId="41" xfId="0" applyFont="1" applyFill="1" applyBorder="1" applyAlignment="1">
      <alignment horizontal="center" vertical="center" wrapText="1"/>
    </xf>
    <xf numFmtId="0" fontId="20" fillId="0" borderId="41" xfId="0" applyFont="1" applyBorder="1" applyAlignment="1">
      <alignment horizontal="left" vertical="center"/>
    </xf>
    <xf numFmtId="0" fontId="20" fillId="0" borderId="41" xfId="0" applyFont="1" applyFill="1" applyBorder="1" applyAlignment="1">
      <alignment vertical="center"/>
    </xf>
    <xf numFmtId="166" fontId="33" fillId="0" borderId="41" xfId="51" quotePrefix="1" applyFont="1" applyBorder="1"/>
    <xf numFmtId="0" fontId="37" fillId="39" borderId="41" xfId="0" applyFont="1" applyFill="1" applyBorder="1" applyAlignment="1">
      <alignment vertical="center" wrapText="1"/>
    </xf>
    <xf numFmtId="166" fontId="37" fillId="39" borderId="41" xfId="51" applyFont="1" applyFill="1" applyBorder="1" applyAlignment="1">
      <alignment horizontal="right" vertical="center"/>
    </xf>
    <xf numFmtId="0" fontId="20" fillId="0" borderId="41" xfId="0" applyFont="1" applyBorder="1" applyAlignment="1">
      <alignment vertical="center"/>
    </xf>
    <xf numFmtId="166" fontId="36" fillId="0" borderId="41" xfId="51" applyFont="1" applyBorder="1" applyAlignment="1">
      <alignment horizontal="right" vertical="center"/>
    </xf>
    <xf numFmtId="168" fontId="36" fillId="0" borderId="41" xfId="0" applyNumberFormat="1" applyFont="1" applyBorder="1" applyAlignment="1">
      <alignment horizontal="right" vertical="center"/>
    </xf>
    <xf numFmtId="168" fontId="37" fillId="39" borderId="41" xfId="0" applyNumberFormat="1" applyFont="1" applyFill="1" applyBorder="1" applyAlignment="1">
      <alignment horizontal="right" vertical="center"/>
    </xf>
    <xf numFmtId="179" fontId="33" fillId="0" borderId="41" xfId="51" applyNumberFormat="1" applyFont="1" applyFill="1" applyBorder="1"/>
    <xf numFmtId="0" fontId="22" fillId="0" borderId="0" xfId="0" applyFont="1" applyFill="1" applyBorder="1" applyAlignment="1">
      <alignment horizontal="left" vertical="center"/>
    </xf>
    <xf numFmtId="0" fontId="58" fillId="40" borderId="41" xfId="0" applyFont="1" applyFill="1" applyBorder="1"/>
    <xf numFmtId="0" fontId="57" fillId="40" borderId="41" xfId="0" applyFont="1" applyFill="1" applyBorder="1"/>
    <xf numFmtId="0" fontId="58" fillId="40" borderId="41" xfId="0" applyFont="1" applyFill="1" applyBorder="1" applyAlignment="1">
      <alignment horizontal="left"/>
    </xf>
    <xf numFmtId="0" fontId="58" fillId="40" borderId="41" xfId="0" applyFont="1" applyFill="1" applyBorder="1" applyAlignment="1">
      <alignment horizontal="center" wrapText="1"/>
    </xf>
    <xf numFmtId="173" fontId="58" fillId="40" borderId="41" xfId="1" applyNumberFormat="1" applyFont="1" applyFill="1" applyBorder="1" applyAlignment="1">
      <alignment wrapText="1"/>
    </xf>
    <xf numFmtId="0" fontId="58" fillId="40" borderId="0" xfId="0" applyFont="1" applyFill="1"/>
    <xf numFmtId="3" fontId="58" fillId="0" borderId="0" xfId="0" applyNumberFormat="1" applyFont="1"/>
    <xf numFmtId="0" fontId="73" fillId="0" borderId="0" xfId="0" applyFont="1"/>
    <xf numFmtId="0" fontId="75" fillId="39" borderId="0" xfId="219" quotePrefix="1" applyFont="1" applyFill="1"/>
    <xf numFmtId="0" fontId="21" fillId="39" borderId="0" xfId="0" applyFont="1" applyFill="1"/>
    <xf numFmtId="0" fontId="76" fillId="0" borderId="0" xfId="0" applyFont="1" applyAlignment="1">
      <alignment horizontal="left"/>
    </xf>
    <xf numFmtId="0" fontId="24" fillId="0" borderId="0" xfId="49" quotePrefix="1" applyFont="1" applyFill="1" applyAlignment="1"/>
    <xf numFmtId="0" fontId="24" fillId="0" borderId="0" xfId="49" quotePrefix="1" applyFont="1" applyFill="1" applyAlignment="1">
      <alignment horizontal="center"/>
    </xf>
    <xf numFmtId="0" fontId="40" fillId="0" borderId="0" xfId="49" quotePrefix="1" applyFont="1" applyFill="1" applyAlignment="1">
      <alignment horizontal="center"/>
    </xf>
    <xf numFmtId="0" fontId="56" fillId="0" borderId="0" xfId="0" applyFont="1" applyFill="1" applyBorder="1" applyAlignment="1">
      <alignment vertical="center"/>
    </xf>
    <xf numFmtId="171" fontId="24" fillId="0" borderId="0" xfId="44" applyNumberFormat="1" applyFont="1" applyFill="1" applyBorder="1" applyAlignment="1" applyProtection="1"/>
    <xf numFmtId="179" fontId="32" fillId="39" borderId="41" xfId="51" applyNumberFormat="1" applyFont="1" applyFill="1" applyBorder="1"/>
    <xf numFmtId="178" fontId="22" fillId="35" borderId="0" xfId="51" applyNumberFormat="1" applyFont="1" applyFill="1" applyBorder="1" applyAlignment="1">
      <alignment horizontal="left" vertical="center" wrapText="1" indent="1"/>
    </xf>
    <xf numFmtId="178" fontId="22" fillId="35" borderId="0" xfId="51" applyNumberFormat="1" applyFont="1" applyFill="1" applyBorder="1" applyAlignment="1">
      <alignment horizontal="left" vertical="center" indent="1"/>
    </xf>
    <xf numFmtId="166" fontId="33" fillId="0" borderId="0" xfId="46" applyNumberFormat="1" applyFont="1" applyFill="1"/>
    <xf numFmtId="0" fontId="21" fillId="0" borderId="0" xfId="0" applyFont="1"/>
    <xf numFmtId="170" fontId="18" fillId="0" borderId="0" xfId="0" applyNumberFormat="1" applyFont="1"/>
    <xf numFmtId="0" fontId="58" fillId="0" borderId="0" xfId="0" applyFont="1"/>
    <xf numFmtId="0" fontId="58" fillId="0" borderId="0" xfId="0" applyFont="1" applyAlignment="1">
      <alignment horizontal="left"/>
    </xf>
    <xf numFmtId="0" fontId="58" fillId="0" borderId="0" xfId="0" applyFont="1" applyAlignment="1">
      <alignment horizontal="center"/>
    </xf>
    <xf numFmtId="0" fontId="60" fillId="36" borderId="41" xfId="0" applyFont="1" applyFill="1" applyBorder="1" applyAlignment="1">
      <alignment horizontal="center"/>
    </xf>
    <xf numFmtId="173" fontId="58" fillId="0" borderId="41" xfId="1" applyNumberFormat="1" applyFont="1" applyFill="1" applyBorder="1" applyAlignment="1">
      <alignment wrapText="1"/>
    </xf>
    <xf numFmtId="173" fontId="58" fillId="0" borderId="0" xfId="0" applyNumberFormat="1" applyFont="1"/>
    <xf numFmtId="0" fontId="59" fillId="35" borderId="39" xfId="0" applyFont="1" applyFill="1" applyBorder="1"/>
    <xf numFmtId="0" fontId="59" fillId="35" borderId="40" xfId="0" applyFont="1" applyFill="1" applyBorder="1"/>
    <xf numFmtId="0" fontId="58" fillId="37" borderId="41" xfId="0" applyFont="1" applyFill="1" applyBorder="1"/>
    <xf numFmtId="0" fontId="58" fillId="37" borderId="41" xfId="0" applyFont="1" applyFill="1" applyBorder="1" applyAlignment="1">
      <alignment horizontal="center" wrapText="1"/>
    </xf>
    <xf numFmtId="173" fontId="58" fillId="37" borderId="41" xfId="1" applyNumberFormat="1" applyFont="1" applyFill="1" applyBorder="1" applyAlignment="1">
      <alignment wrapText="1"/>
    </xf>
    <xf numFmtId="0" fontId="58" fillId="37" borderId="0" xfId="0" applyFont="1" applyFill="1"/>
    <xf numFmtId="0" fontId="60" fillId="36" borderId="39" xfId="0" applyFont="1" applyFill="1" applyBorder="1" applyAlignment="1">
      <alignment horizontal="center"/>
    </xf>
    <xf numFmtId="173" fontId="61" fillId="0" borderId="41" xfId="1" applyNumberFormat="1" applyFont="1" applyFill="1" applyBorder="1" applyAlignment="1">
      <alignment wrapText="1"/>
    </xf>
    <xf numFmtId="0" fontId="58" fillId="37" borderId="41" xfId="0" applyFont="1" applyFill="1" applyBorder="1" applyAlignment="1">
      <alignment horizontal="left"/>
    </xf>
    <xf numFmtId="0" fontId="32" fillId="0" borderId="0" xfId="49" quotePrefix="1" applyFont="1" applyBorder="1" applyAlignment="1">
      <alignment horizontal="center"/>
    </xf>
    <xf numFmtId="0" fontId="33" fillId="0" borderId="10" xfId="49" quotePrefix="1" applyFont="1" applyBorder="1" applyAlignment="1">
      <alignment horizontal="center"/>
    </xf>
    <xf numFmtId="170" fontId="21" fillId="0" borderId="0" xfId="0" applyNumberFormat="1" applyFont="1" applyBorder="1"/>
    <xf numFmtId="168" fontId="21" fillId="0" borderId="0" xfId="0" applyNumberFormat="1" applyFont="1" applyAlignment="1">
      <alignment vertical="center"/>
    </xf>
    <xf numFmtId="166" fontId="22" fillId="35" borderId="0" xfId="51" applyNumberFormat="1" applyFont="1" applyFill="1" applyBorder="1" applyAlignment="1">
      <alignment vertical="center"/>
    </xf>
    <xf numFmtId="0" fontId="67" fillId="0" borderId="0" xfId="0" applyFont="1" applyAlignment="1">
      <alignment horizontal="center"/>
    </xf>
    <xf numFmtId="0" fontId="74" fillId="38" borderId="0" xfId="0" applyFont="1" applyFill="1" applyAlignment="1">
      <alignment horizontal="center" vertical="center" wrapText="1"/>
    </xf>
    <xf numFmtId="171" fontId="24" fillId="0" borderId="0" xfId="44" applyNumberFormat="1" applyFont="1" applyFill="1" applyBorder="1" applyAlignment="1" applyProtection="1">
      <alignment horizontal="left" wrapText="1"/>
    </xf>
    <xf numFmtId="0" fontId="21" fillId="0" borderId="0" xfId="0" applyFont="1" applyFill="1" applyAlignment="1">
      <alignment horizontal="left"/>
    </xf>
    <xf numFmtId="0" fontId="76" fillId="0" borderId="0" xfId="0" applyFont="1" applyAlignment="1">
      <alignment horizontal="left"/>
    </xf>
    <xf numFmtId="0" fontId="41" fillId="38" borderId="0" xfId="0" applyFont="1" applyFill="1" applyBorder="1" applyAlignment="1">
      <alignment horizontal="center" vertical="center"/>
    </xf>
    <xf numFmtId="0" fontId="22" fillId="35" borderId="0" xfId="0" applyFont="1" applyFill="1" applyBorder="1" applyAlignment="1">
      <alignment horizontal="left"/>
    </xf>
    <xf numFmtId="0" fontId="22" fillId="0" borderId="0" xfId="0" applyFont="1" applyFill="1" applyBorder="1" applyAlignment="1">
      <alignment horizontal="center" vertical="center"/>
    </xf>
    <xf numFmtId="166" fontId="22" fillId="35" borderId="0" xfId="51" applyFont="1" applyFill="1" applyBorder="1" applyAlignment="1">
      <alignment horizontal="left" vertical="center"/>
    </xf>
    <xf numFmtId="166" fontId="22" fillId="35" borderId="0" xfId="51" applyFont="1" applyFill="1" applyBorder="1" applyAlignment="1">
      <alignment horizontal="left" vertical="center" wrapText="1"/>
    </xf>
    <xf numFmtId="166" fontId="22" fillId="35" borderId="0" xfId="51" applyNumberFormat="1" applyFont="1" applyFill="1" applyBorder="1" applyAlignment="1">
      <alignment horizontal="left" vertical="center" indent="1"/>
    </xf>
    <xf numFmtId="171" fontId="24" fillId="0" borderId="0" xfId="44" applyNumberFormat="1" applyFont="1" applyFill="1" applyBorder="1" applyAlignment="1" applyProtection="1">
      <alignment horizontal="left"/>
    </xf>
    <xf numFmtId="0" fontId="22" fillId="0" borderId="0" xfId="0" applyFont="1" applyFill="1" applyAlignment="1">
      <alignment horizontal="left"/>
    </xf>
    <xf numFmtId="0" fontId="41" fillId="38" borderId="0" xfId="0" applyFont="1" applyFill="1" applyBorder="1" applyAlignment="1">
      <alignment horizontal="center" vertical="center" wrapText="1"/>
    </xf>
    <xf numFmtId="0" fontId="22" fillId="35" borderId="0" xfId="0" applyFont="1" applyFill="1" applyBorder="1" applyAlignment="1">
      <alignment vertical="center" wrapText="1"/>
    </xf>
    <xf numFmtId="0" fontId="22" fillId="35" borderId="0" xfId="0" applyFont="1" applyFill="1" applyBorder="1" applyAlignment="1">
      <alignment horizontal="left" vertical="center" wrapText="1"/>
    </xf>
    <xf numFmtId="0" fontId="21" fillId="35" borderId="0" xfId="0" applyFont="1" applyFill="1" applyBorder="1" applyAlignment="1">
      <alignment vertical="center" wrapText="1"/>
    </xf>
    <xf numFmtId="0" fontId="22" fillId="0" borderId="17" xfId="0" applyFont="1" applyFill="1" applyBorder="1" applyAlignment="1">
      <alignment horizontal="center" vertical="center" wrapText="1"/>
    </xf>
    <xf numFmtId="0" fontId="36" fillId="0" borderId="0" xfId="0" applyFont="1" applyBorder="1" applyAlignment="1">
      <alignment horizontal="left" vertical="center" wrapText="1"/>
    </xf>
    <xf numFmtId="0" fontId="36" fillId="0" borderId="0" xfId="0" applyFont="1" applyBorder="1" applyAlignment="1">
      <alignment horizontal="left" wrapText="1"/>
    </xf>
    <xf numFmtId="0" fontId="36" fillId="0" borderId="0" xfId="0" applyFont="1" applyBorder="1" applyAlignment="1">
      <alignment horizontal="left" vertical="top" wrapText="1"/>
    </xf>
    <xf numFmtId="0" fontId="36" fillId="0" borderId="29" xfId="0" applyFont="1" applyBorder="1" applyAlignment="1">
      <alignment horizontal="left" vertical="center" wrapText="1"/>
    </xf>
    <xf numFmtId="0" fontId="36" fillId="0" borderId="10" xfId="0" applyFont="1" applyBorder="1" applyAlignment="1">
      <alignment horizontal="left" vertical="center" wrapText="1"/>
    </xf>
    <xf numFmtId="9" fontId="36" fillId="0" borderId="35" xfId="0" applyNumberFormat="1" applyFont="1" applyBorder="1" applyAlignment="1">
      <alignment horizontal="center" vertical="center"/>
    </xf>
    <xf numFmtId="0" fontId="36" fillId="0" borderId="36" xfId="0" applyFont="1" applyBorder="1" applyAlignment="1">
      <alignment horizontal="center" vertical="center"/>
    </xf>
    <xf numFmtId="0" fontId="36" fillId="0" borderId="26" xfId="0" applyFont="1" applyBorder="1" applyAlignment="1">
      <alignment horizontal="center" vertical="center"/>
    </xf>
    <xf numFmtId="0" fontId="36" fillId="0" borderId="27" xfId="0" applyFont="1" applyBorder="1" applyAlignment="1">
      <alignment horizontal="center" vertical="center"/>
    </xf>
    <xf numFmtId="0" fontId="36" fillId="0" borderId="24" xfId="0" applyFont="1" applyBorder="1" applyAlignment="1">
      <alignment horizontal="left" vertical="center" wrapText="1"/>
    </xf>
    <xf numFmtId="0" fontId="36" fillId="0" borderId="15" xfId="0" applyFont="1" applyBorder="1" applyAlignment="1">
      <alignment horizontal="left" vertical="center" wrapText="1"/>
    </xf>
    <xf numFmtId="9" fontId="36" fillId="0" borderId="33" xfId="0" applyNumberFormat="1" applyFont="1" applyBorder="1" applyAlignment="1">
      <alignment horizontal="center" vertical="center"/>
    </xf>
    <xf numFmtId="0" fontId="36" fillId="0" borderId="34" xfId="0" applyFont="1" applyBorder="1" applyAlignment="1">
      <alignment horizontal="center" vertical="center"/>
    </xf>
    <xf numFmtId="0" fontId="36" fillId="0" borderId="29" xfId="0" applyFont="1" applyBorder="1" applyAlignment="1">
      <alignment horizontal="center" vertical="center"/>
    </xf>
    <xf numFmtId="0" fontId="36" fillId="0" borderId="30" xfId="0" applyFont="1" applyBorder="1" applyAlignment="1">
      <alignment horizontal="center" vertical="center"/>
    </xf>
    <xf numFmtId="0" fontId="33" fillId="0" borderId="0" xfId="0" applyFont="1" applyFill="1" applyBorder="1" applyAlignment="1">
      <alignment horizontal="left" vertical="center" wrapText="1"/>
    </xf>
    <xf numFmtId="0" fontId="36" fillId="0" borderId="0" xfId="0" applyFont="1" applyFill="1" applyBorder="1" applyAlignment="1">
      <alignment horizontal="left" vertical="center" wrapText="1"/>
    </xf>
    <xf numFmtId="0" fontId="34" fillId="0" borderId="0" xfId="0" applyFont="1" applyBorder="1" applyAlignment="1">
      <alignment horizontal="left" vertical="center" wrapText="1"/>
    </xf>
    <xf numFmtId="0" fontId="22" fillId="0" borderId="0" xfId="0" applyFont="1" applyBorder="1" applyAlignment="1">
      <alignment horizontal="center"/>
    </xf>
    <xf numFmtId="0" fontId="45" fillId="34" borderId="22" xfId="0" applyFont="1" applyFill="1" applyBorder="1" applyAlignment="1">
      <alignment horizontal="center" vertical="center"/>
    </xf>
    <xf numFmtId="0" fontId="45" fillId="34" borderId="19" xfId="0" applyFont="1" applyFill="1" applyBorder="1" applyAlignment="1">
      <alignment horizontal="center" vertical="center"/>
    </xf>
    <xf numFmtId="0" fontId="45" fillId="34" borderId="31" xfId="0" applyFont="1" applyFill="1" applyBorder="1" applyAlignment="1">
      <alignment horizontal="center" vertical="center"/>
    </xf>
    <xf numFmtId="0" fontId="45" fillId="34" borderId="32" xfId="0" applyFont="1" applyFill="1" applyBorder="1" applyAlignment="1">
      <alignment horizontal="center" vertical="center"/>
    </xf>
    <xf numFmtId="0" fontId="45" fillId="34" borderId="21" xfId="0" applyFont="1" applyFill="1" applyBorder="1" applyAlignment="1">
      <alignment horizontal="center" vertical="center" wrapText="1"/>
    </xf>
    <xf numFmtId="0" fontId="45" fillId="34" borderId="22" xfId="0" applyFont="1" applyFill="1" applyBorder="1" applyAlignment="1">
      <alignment horizontal="center" vertical="center" wrapText="1"/>
    </xf>
    <xf numFmtId="0" fontId="36" fillId="0" borderId="25" xfId="0" applyFont="1" applyBorder="1" applyAlignment="1">
      <alignment horizontal="left" vertical="center" wrapText="1"/>
    </xf>
    <xf numFmtId="0" fontId="36" fillId="0" borderId="28" xfId="0" applyFont="1" applyBorder="1" applyAlignment="1">
      <alignment horizontal="left" vertical="center" wrapText="1"/>
    </xf>
    <xf numFmtId="9" fontId="36" fillId="0" borderId="37" xfId="0" applyNumberFormat="1" applyFont="1" applyBorder="1" applyAlignment="1">
      <alignment horizontal="center" vertical="center"/>
    </xf>
    <xf numFmtId="0" fontId="36" fillId="0" borderId="38" xfId="0" applyFont="1" applyBorder="1" applyAlignment="1">
      <alignment horizontal="center" vertical="center"/>
    </xf>
    <xf numFmtId="0" fontId="36" fillId="0" borderId="23" xfId="0" applyFont="1" applyBorder="1" applyAlignment="1">
      <alignment horizontal="center" vertical="center"/>
    </xf>
    <xf numFmtId="0" fontId="36" fillId="0" borderId="20" xfId="0" applyFont="1" applyBorder="1" applyAlignment="1">
      <alignment horizontal="center" vertical="center"/>
    </xf>
    <xf numFmtId="0" fontId="33" fillId="0" borderId="0" xfId="49" quotePrefix="1" applyFont="1" applyAlignment="1">
      <alignment horizontal="center"/>
    </xf>
    <xf numFmtId="0" fontId="33" fillId="0" borderId="0" xfId="49" applyFont="1" applyAlignment="1">
      <alignment horizontal="left" wrapText="1"/>
    </xf>
    <xf numFmtId="0" fontId="36" fillId="0" borderId="0" xfId="0" applyFont="1" applyFill="1" applyAlignment="1">
      <alignment horizontal="left" vertical="top" wrapText="1"/>
    </xf>
    <xf numFmtId="0" fontId="36" fillId="0" borderId="0" xfId="0" applyFont="1" applyFill="1" applyAlignment="1">
      <alignment horizontal="left" vertical="center" wrapText="1"/>
    </xf>
    <xf numFmtId="0" fontId="45" fillId="38" borderId="41" xfId="0" applyFont="1" applyFill="1" applyBorder="1" applyAlignment="1">
      <alignment horizontal="center" vertical="center" wrapText="1"/>
    </xf>
    <xf numFmtId="0" fontId="33" fillId="0" borderId="0" xfId="49" applyFont="1" applyAlignment="1">
      <alignment horizontal="left" vertical="center" wrapText="1"/>
    </xf>
    <xf numFmtId="0" fontId="32" fillId="0" borderId="0" xfId="49" quotePrefix="1" applyFont="1" applyAlignment="1">
      <alignment horizontal="center"/>
    </xf>
    <xf numFmtId="0" fontId="45" fillId="34" borderId="41" xfId="0" applyFont="1" applyFill="1" applyBorder="1" applyAlignment="1">
      <alignment horizontal="center" vertical="center" wrapText="1"/>
    </xf>
  </cellXfs>
  <cellStyles count="225">
    <cellStyle name="          _x000d__x000a_386grabber=VGA.3GR_x000d__x000a_" xfId="66" xr:uid="{00000000-0005-0000-0000-000000000000}"/>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0] 2" xfId="75" xr:uid="{00000000-0005-0000-0000-00001E000000}"/>
    <cellStyle name="Comma [0] 2 2" xfId="77" xr:uid="{00000000-0005-0000-0000-00001F000000}"/>
    <cellStyle name="Comma [0] 2 2 2" xfId="108" xr:uid="{00000000-0005-0000-0000-000020000000}"/>
    <cellStyle name="Comma [0] 2 2 2 2" xfId="203" xr:uid="{00000000-0005-0000-0000-000021000000}"/>
    <cellStyle name="Comma [0] 2 2 2 3" xfId="156" xr:uid="{00000000-0005-0000-0000-000022000000}"/>
    <cellStyle name="Comma [0] 2 2 3" xfId="190" xr:uid="{00000000-0005-0000-0000-000023000000}"/>
    <cellStyle name="Comma [0] 2 2 4" xfId="178" xr:uid="{00000000-0005-0000-0000-000024000000}"/>
    <cellStyle name="Comma [0] 2 2 5" xfId="146" xr:uid="{00000000-0005-0000-0000-000025000000}"/>
    <cellStyle name="Comma [0] 2 3" xfId="107" xr:uid="{00000000-0005-0000-0000-000026000000}"/>
    <cellStyle name="Comma [0] 2 3 2" xfId="202" xr:uid="{00000000-0005-0000-0000-000027000000}"/>
    <cellStyle name="Comma [0] 2 3 3" xfId="155" xr:uid="{00000000-0005-0000-0000-000028000000}"/>
    <cellStyle name="Comma [0] 2 4" xfId="143" xr:uid="{00000000-0005-0000-0000-000029000000}"/>
    <cellStyle name="Comma [0] 2 5" xfId="177" xr:uid="{00000000-0005-0000-0000-00002A000000}"/>
    <cellStyle name="Comma 2" xfId="50" xr:uid="{00000000-0005-0000-0000-00002B000000}"/>
    <cellStyle name="Comma 2 2" xfId="55" xr:uid="{00000000-0005-0000-0000-00002C000000}"/>
    <cellStyle name="Comma 2 2 2" xfId="95" xr:uid="{00000000-0005-0000-0000-00002D000000}"/>
    <cellStyle name="Comma 2 2 2 2" xfId="113" xr:uid="{00000000-0005-0000-0000-00002E000000}"/>
    <cellStyle name="Comma 2 2 2 2 2" xfId="208" xr:uid="{00000000-0005-0000-0000-00002F000000}"/>
    <cellStyle name="Comma 2 2 2 2 3" xfId="161" xr:uid="{00000000-0005-0000-0000-000030000000}"/>
    <cellStyle name="Comma 2 2 2 3" xfId="194" xr:uid="{00000000-0005-0000-0000-000031000000}"/>
    <cellStyle name="Comma 2 2 2 4" xfId="183" xr:uid="{00000000-0005-0000-0000-000032000000}"/>
    <cellStyle name="Comma 2 2 2 5" xfId="150" xr:uid="{00000000-0005-0000-0000-000033000000}"/>
    <cellStyle name="Comma 2 2 3" xfId="111" xr:uid="{00000000-0005-0000-0000-000034000000}"/>
    <cellStyle name="Comma 2 2 3 2" xfId="206" xr:uid="{00000000-0005-0000-0000-000035000000}"/>
    <cellStyle name="Comma 2 2 3 3" xfId="159" xr:uid="{00000000-0005-0000-0000-000036000000}"/>
    <cellStyle name="Comma 2 2 4" xfId="139" xr:uid="{00000000-0005-0000-0000-000037000000}"/>
    <cellStyle name="Comma 2 2 5" xfId="181" xr:uid="{00000000-0005-0000-0000-000038000000}"/>
    <cellStyle name="Comma 2 2 6" xfId="92" xr:uid="{00000000-0005-0000-0000-000039000000}"/>
    <cellStyle name="Comma 2 2 7" xfId="62" xr:uid="{00000000-0005-0000-0000-00003A000000}"/>
    <cellStyle name="Comma 2 2 8" xfId="223" xr:uid="{EBCBA480-D8EC-43C6-98AE-D73CDD995F5B}"/>
    <cellStyle name="Comma 2 3" xfId="109" xr:uid="{00000000-0005-0000-0000-00003B000000}"/>
    <cellStyle name="Comma 2 3 2" xfId="204" xr:uid="{00000000-0005-0000-0000-00003C000000}"/>
    <cellStyle name="Comma 2 3 3" xfId="157" xr:uid="{00000000-0005-0000-0000-00003D000000}"/>
    <cellStyle name="Comma 2 4" xfId="191" xr:uid="{00000000-0005-0000-0000-00003E000000}"/>
    <cellStyle name="Comma 2 5" xfId="179" xr:uid="{00000000-0005-0000-0000-00003F000000}"/>
    <cellStyle name="Comma 2 6" xfId="147" xr:uid="{00000000-0005-0000-0000-000040000000}"/>
    <cellStyle name="Comma 2 7" xfId="78" xr:uid="{00000000-0005-0000-0000-000041000000}"/>
    <cellStyle name="Comma 3" xfId="88" xr:uid="{00000000-0005-0000-0000-000042000000}"/>
    <cellStyle name="Comma 3 2" xfId="128" xr:uid="{00000000-0005-0000-0000-000043000000}"/>
    <cellStyle name="Comma 4" xfId="89" xr:uid="{00000000-0005-0000-0000-000044000000}"/>
    <cellStyle name="Comma 4 2" xfId="129" xr:uid="{00000000-0005-0000-0000-000045000000}"/>
    <cellStyle name="Comma 5" xfId="76" xr:uid="{00000000-0005-0000-0000-000046000000}"/>
    <cellStyle name="Comma 5 2" xfId="126" xr:uid="{00000000-0005-0000-0000-000047000000}"/>
    <cellStyle name="Comma 6" xfId="85" xr:uid="{00000000-0005-0000-0000-000048000000}"/>
    <cellStyle name="Comma 6 2" xfId="127" xr:uid="{00000000-0005-0000-0000-000049000000}"/>
    <cellStyle name="Comma 7" xfId="90" xr:uid="{00000000-0005-0000-0000-00004A000000}"/>
    <cellStyle name="Comma 7 2" xfId="130" xr:uid="{00000000-0005-0000-0000-00004B000000}"/>
    <cellStyle name="Comma 8" xfId="91" xr:uid="{00000000-0005-0000-0000-00004C000000}"/>
    <cellStyle name="Comma 8 2" xfId="131" xr:uid="{00000000-0005-0000-0000-00004D000000}"/>
    <cellStyle name="Currency_HOJA DE TRABAJO" xfId="221" xr:uid="{2DC366FD-87D6-4935-B128-2FFA0AD49E12}"/>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219" builtinId="8"/>
    <cellStyle name="Incorrecto" xfId="7" builtinId="27" customBuiltin="1"/>
    <cellStyle name="Millares" xfId="1" builtinId="3"/>
    <cellStyle name="Millares [0]" xfId="51" builtinId="6"/>
    <cellStyle name="Millares [0] 10" xfId="93" xr:uid="{00000000-0005-0000-0000-000057000000}"/>
    <cellStyle name="Millares [0] 11" xfId="64" xr:uid="{00000000-0005-0000-0000-000058000000}"/>
    <cellStyle name="Millares [0] 12" xfId="59" xr:uid="{00000000-0005-0000-0000-000059000000}"/>
    <cellStyle name="Millares [0] 13" xfId="220" xr:uid="{533AC327-7B37-4970-8B9D-8FE54A9F145A}"/>
    <cellStyle name="Millares [0] 2" xfId="45" xr:uid="{00000000-0005-0000-0000-00005A000000}"/>
    <cellStyle name="Millares [0] 2 2" xfId="54" xr:uid="{00000000-0005-0000-0000-00005B000000}"/>
    <cellStyle name="Millares [0] 2 2 2" xfId="116" xr:uid="{00000000-0005-0000-0000-00005C000000}"/>
    <cellStyle name="Millares [0] 2 2 2 2" xfId="211" xr:uid="{00000000-0005-0000-0000-00005D000000}"/>
    <cellStyle name="Millares [0] 2 2 2 3" xfId="164" xr:uid="{00000000-0005-0000-0000-00005E000000}"/>
    <cellStyle name="Millares [0] 2 2 3" xfId="199" xr:uid="{00000000-0005-0000-0000-00005F000000}"/>
    <cellStyle name="Millares [0] 2 2 4" xfId="153" xr:uid="{00000000-0005-0000-0000-000060000000}"/>
    <cellStyle name="Millares [0] 2 2 5" xfId="105" xr:uid="{00000000-0005-0000-0000-000061000000}"/>
    <cellStyle name="Millares [0] 2 2 6" xfId="61" xr:uid="{00000000-0005-0000-0000-000062000000}"/>
    <cellStyle name="Millares [0] 2 2 7" xfId="222" xr:uid="{5858A0C6-0425-4A40-A063-100A378719E8}"/>
    <cellStyle name="Millares [0] 2 3" xfId="140" xr:uid="{00000000-0005-0000-0000-000063000000}"/>
    <cellStyle name="Millares [0] 2 4" xfId="173" xr:uid="{00000000-0005-0000-0000-000064000000}"/>
    <cellStyle name="Millares [0] 2 5" xfId="94" xr:uid="{00000000-0005-0000-0000-000065000000}"/>
    <cellStyle name="Millares [0] 3" xfId="56" xr:uid="{00000000-0005-0000-0000-000066000000}"/>
    <cellStyle name="Millares [0] 3 2" xfId="115" xr:uid="{00000000-0005-0000-0000-000067000000}"/>
    <cellStyle name="Millares [0] 3 2 2" xfId="210" xr:uid="{00000000-0005-0000-0000-000068000000}"/>
    <cellStyle name="Millares [0] 3 2 3" xfId="163" xr:uid="{00000000-0005-0000-0000-000069000000}"/>
    <cellStyle name="Millares [0] 3 3" xfId="198" xr:uid="{00000000-0005-0000-0000-00006A000000}"/>
    <cellStyle name="Millares [0] 3 4" xfId="182" xr:uid="{00000000-0005-0000-0000-00006B000000}"/>
    <cellStyle name="Millares [0] 3 5" xfId="152" xr:uid="{00000000-0005-0000-0000-00006C000000}"/>
    <cellStyle name="Millares [0] 3 6" xfId="103" xr:uid="{00000000-0005-0000-0000-00006D000000}"/>
    <cellStyle name="Millares [0] 3 7" xfId="67" xr:uid="{00000000-0005-0000-0000-00006E000000}"/>
    <cellStyle name="Millares [0] 3 8" xfId="63" xr:uid="{00000000-0005-0000-0000-00006F000000}"/>
    <cellStyle name="Millares [0] 3 9" xfId="224" xr:uid="{B61DE1D2-8F4B-4591-9216-42FC238ED55A}"/>
    <cellStyle name="Millares [0] 4" xfId="112" xr:uid="{00000000-0005-0000-0000-000070000000}"/>
    <cellStyle name="Millares [0] 4 2" xfId="207" xr:uid="{00000000-0005-0000-0000-000071000000}"/>
    <cellStyle name="Millares [0] 4 3" xfId="186" xr:uid="{00000000-0005-0000-0000-000072000000}"/>
    <cellStyle name="Millares [0] 4 4" xfId="160" xr:uid="{00000000-0005-0000-0000-000073000000}"/>
    <cellStyle name="Millares [0] 5" xfId="122" xr:uid="{00000000-0005-0000-0000-000074000000}"/>
    <cellStyle name="Millares [0] 5 2" xfId="212" xr:uid="{00000000-0005-0000-0000-000075000000}"/>
    <cellStyle name="Millares [0] 5 3" xfId="174" xr:uid="{00000000-0005-0000-0000-000076000000}"/>
    <cellStyle name="Millares [0] 5 4" xfId="166" xr:uid="{00000000-0005-0000-0000-000077000000}"/>
    <cellStyle name="Millares [0] 6" xfId="135" xr:uid="{00000000-0005-0000-0000-000078000000}"/>
    <cellStyle name="Millares [0] 6 2" xfId="217" xr:uid="{00000000-0005-0000-0000-000079000000}"/>
    <cellStyle name="Millares [0] 6 3" xfId="187" xr:uid="{00000000-0005-0000-0000-00007A000000}"/>
    <cellStyle name="Millares [0] 6 4" xfId="171" xr:uid="{00000000-0005-0000-0000-00007B000000}"/>
    <cellStyle name="Millares [0] 7" xfId="121" xr:uid="{00000000-0005-0000-0000-00007C000000}"/>
    <cellStyle name="Millares [0] 8" xfId="193" xr:uid="{00000000-0005-0000-0000-00007D000000}"/>
    <cellStyle name="Millares [0] 9" xfId="149" xr:uid="{00000000-0005-0000-0000-00007E000000}"/>
    <cellStyle name="Millares 10" xfId="118" xr:uid="{00000000-0005-0000-0000-00007F000000}"/>
    <cellStyle name="Millares 10 2" xfId="138" xr:uid="{00000000-0005-0000-0000-000080000000}"/>
    <cellStyle name="Millares 11" xfId="144" xr:uid="{00000000-0005-0000-0000-000081000000}"/>
    <cellStyle name="Millares 11 2" xfId="218" xr:uid="{00000000-0005-0000-0000-000082000000}"/>
    <cellStyle name="Millares 11 3" xfId="172" xr:uid="{00000000-0005-0000-0000-000083000000}"/>
    <cellStyle name="Millares 12" xfId="119" xr:uid="{00000000-0005-0000-0000-000084000000}"/>
    <cellStyle name="Millares 13" xfId="189" xr:uid="{00000000-0005-0000-0000-000085000000}"/>
    <cellStyle name="Millares 14" xfId="188" xr:uid="{00000000-0005-0000-0000-000086000000}"/>
    <cellStyle name="Millares 15" xfId="175" xr:uid="{00000000-0005-0000-0000-000087000000}"/>
    <cellStyle name="Millares 16" xfId="145" xr:uid="{00000000-0005-0000-0000-000088000000}"/>
    <cellStyle name="Millares 17" xfId="165" xr:uid="{00000000-0005-0000-0000-000089000000}"/>
    <cellStyle name="Millares 18" xfId="74" xr:uid="{00000000-0005-0000-0000-00008A000000}"/>
    <cellStyle name="Millares 19 2" xfId="100" xr:uid="{00000000-0005-0000-0000-00008B000000}"/>
    <cellStyle name="Millares 19 2 2" xfId="114" xr:uid="{00000000-0005-0000-0000-00008C000000}"/>
    <cellStyle name="Millares 19 2 2 2" xfId="209" xr:uid="{00000000-0005-0000-0000-00008D000000}"/>
    <cellStyle name="Millares 19 2 2 3" xfId="162" xr:uid="{00000000-0005-0000-0000-00008E000000}"/>
    <cellStyle name="Millares 19 2 3" xfId="197" xr:uid="{00000000-0005-0000-0000-00008F000000}"/>
    <cellStyle name="Millares 19 2 4" xfId="151" xr:uid="{00000000-0005-0000-0000-000090000000}"/>
    <cellStyle name="Millares 2" xfId="52" xr:uid="{00000000-0005-0000-0000-000091000000}"/>
    <cellStyle name="Millares 2 2" xfId="80" xr:uid="{00000000-0005-0000-0000-000092000000}"/>
    <cellStyle name="Millares 2 2 2" xfId="110" xr:uid="{00000000-0005-0000-0000-000093000000}"/>
    <cellStyle name="Millares 2 2 2 2" xfId="205" xr:uid="{00000000-0005-0000-0000-000094000000}"/>
    <cellStyle name="Millares 2 2 2 3" xfId="158" xr:uid="{00000000-0005-0000-0000-000095000000}"/>
    <cellStyle name="Millares 2 2 3" xfId="192" xr:uid="{00000000-0005-0000-0000-000096000000}"/>
    <cellStyle name="Millares 2 2 4" xfId="180" xr:uid="{00000000-0005-0000-0000-000097000000}"/>
    <cellStyle name="Millares 2 2 5" xfId="148" xr:uid="{00000000-0005-0000-0000-000098000000}"/>
    <cellStyle name="Millares 2 3" xfId="99" xr:uid="{00000000-0005-0000-0000-000099000000}"/>
    <cellStyle name="Millares 2 4" xfId="104" xr:uid="{00000000-0005-0000-0000-00009A000000}"/>
    <cellStyle name="Millares 2 4 2" xfId="120" xr:uid="{00000000-0005-0000-0000-00009B000000}"/>
    <cellStyle name="Millares 2 5" xfId="79" xr:uid="{00000000-0005-0000-0000-00009C000000}"/>
    <cellStyle name="Millares 2 6" xfId="65" xr:uid="{00000000-0005-0000-0000-00009D000000}"/>
    <cellStyle name="Millares 3" xfId="69" xr:uid="{00000000-0005-0000-0000-00009E000000}"/>
    <cellStyle name="Millares 3 2" xfId="81" xr:uid="{00000000-0005-0000-0000-00009F000000}"/>
    <cellStyle name="Millares 4" xfId="68" xr:uid="{00000000-0005-0000-0000-0000A0000000}"/>
    <cellStyle name="Millares 4 2" xfId="137" xr:uid="{00000000-0005-0000-0000-0000A1000000}"/>
    <cellStyle name="Millares 4 3" xfId="125" xr:uid="{00000000-0005-0000-0000-0000A2000000}"/>
    <cellStyle name="Millares 4 3 2" xfId="214" xr:uid="{00000000-0005-0000-0000-0000A3000000}"/>
    <cellStyle name="Millares 4 3 3" xfId="168" xr:uid="{00000000-0005-0000-0000-0000A4000000}"/>
    <cellStyle name="Millares 4 4" xfId="196" xr:uid="{00000000-0005-0000-0000-0000A5000000}"/>
    <cellStyle name="Millares 4 5" xfId="176" xr:uid="{00000000-0005-0000-0000-0000A6000000}"/>
    <cellStyle name="Millares 5" xfId="71" xr:uid="{00000000-0005-0000-0000-0000A7000000}"/>
    <cellStyle name="Millares 5 2" xfId="141" xr:uid="{00000000-0005-0000-0000-0000A8000000}"/>
    <cellStyle name="Millares 5 3" xfId="133" xr:uid="{00000000-0005-0000-0000-0000A9000000}"/>
    <cellStyle name="Millares 5 3 2" xfId="215" xr:uid="{00000000-0005-0000-0000-0000AA000000}"/>
    <cellStyle name="Millares 5 3 3" xfId="169" xr:uid="{00000000-0005-0000-0000-0000AB000000}"/>
    <cellStyle name="Millares 5 4" xfId="195" xr:uid="{00000000-0005-0000-0000-0000AC000000}"/>
    <cellStyle name="Millares 5 5" xfId="184" xr:uid="{00000000-0005-0000-0000-0000AD000000}"/>
    <cellStyle name="Millares 6" xfId="72" xr:uid="{00000000-0005-0000-0000-0000AE000000}"/>
    <cellStyle name="Millares 6 2" xfId="124" xr:uid="{00000000-0005-0000-0000-0000AF000000}"/>
    <cellStyle name="Millares 6 3" xfId="134" xr:uid="{00000000-0005-0000-0000-0000B0000000}"/>
    <cellStyle name="Millares 6 3 2" xfId="216" xr:uid="{00000000-0005-0000-0000-0000B1000000}"/>
    <cellStyle name="Millares 6 3 3" xfId="170" xr:uid="{00000000-0005-0000-0000-0000B2000000}"/>
    <cellStyle name="Millares 6 4" xfId="200" xr:uid="{00000000-0005-0000-0000-0000B3000000}"/>
    <cellStyle name="Millares 6 5" xfId="185" xr:uid="{00000000-0005-0000-0000-0000B4000000}"/>
    <cellStyle name="Millares 7" xfId="70" xr:uid="{00000000-0005-0000-0000-0000B5000000}"/>
    <cellStyle name="Millares 7 2" xfId="123" xr:uid="{00000000-0005-0000-0000-0000B6000000}"/>
    <cellStyle name="Millares 7 2 2" xfId="213" xr:uid="{00000000-0005-0000-0000-0000B7000000}"/>
    <cellStyle name="Millares 7 2 3" xfId="167" xr:uid="{00000000-0005-0000-0000-0000B8000000}"/>
    <cellStyle name="Millares 7 3" xfId="136" xr:uid="{00000000-0005-0000-0000-0000B9000000}"/>
    <cellStyle name="Millares 7 4" xfId="201" xr:uid="{00000000-0005-0000-0000-0000BA000000}"/>
    <cellStyle name="Millares 7 5" xfId="154" xr:uid="{00000000-0005-0000-0000-0000BB000000}"/>
    <cellStyle name="Millares 7 6" xfId="106" xr:uid="{00000000-0005-0000-0000-0000BC000000}"/>
    <cellStyle name="Millares 8" xfId="73" xr:uid="{00000000-0005-0000-0000-0000BD000000}"/>
    <cellStyle name="Millares 8 2" xfId="142" xr:uid="{00000000-0005-0000-0000-0000BE000000}"/>
    <cellStyle name="Millares 8 3" xfId="117" xr:uid="{00000000-0005-0000-0000-0000BF000000}"/>
    <cellStyle name="Millares 9" xfId="98" xr:uid="{00000000-0005-0000-0000-0000C0000000}"/>
    <cellStyle name="Millares 9 2" xfId="132" xr:uid="{00000000-0005-0000-0000-0000C1000000}"/>
    <cellStyle name="Neutral" xfId="8" builtinId="28" customBuiltin="1"/>
    <cellStyle name="Normal" xfId="0" builtinId="0"/>
    <cellStyle name="Normal 10" xfId="97" xr:uid="{00000000-0005-0000-0000-0000C4000000}"/>
    <cellStyle name="Normal 12" xfId="46" xr:uid="{00000000-0005-0000-0000-0000C5000000}"/>
    <cellStyle name="Normal 15" xfId="47" xr:uid="{00000000-0005-0000-0000-0000C6000000}"/>
    <cellStyle name="Normal 2" xfId="49" xr:uid="{00000000-0005-0000-0000-0000C7000000}"/>
    <cellStyle name="Normal 2 10" xfId="96" xr:uid="{00000000-0005-0000-0000-0000C8000000}"/>
    <cellStyle name="Normal 2 2" xfId="82" xr:uid="{00000000-0005-0000-0000-0000C9000000}"/>
    <cellStyle name="Normal 2 2 2" xfId="102" xr:uid="{00000000-0005-0000-0000-0000CA000000}"/>
    <cellStyle name="Normal 2 3" xfId="101" xr:uid="{00000000-0005-0000-0000-0000CB000000}"/>
    <cellStyle name="Normal 2 4" xfId="48" xr:uid="{00000000-0005-0000-0000-0000CC000000}"/>
    <cellStyle name="Normal 3" xfId="53" xr:uid="{00000000-0005-0000-0000-0000CD000000}"/>
    <cellStyle name="Normal 3 2" xfId="84" xr:uid="{00000000-0005-0000-0000-0000CE000000}"/>
    <cellStyle name="Normal 3 3" xfId="43" xr:uid="{00000000-0005-0000-0000-0000CF000000}"/>
    <cellStyle name="Normal 3 4" xfId="83" xr:uid="{00000000-0005-0000-0000-0000D0000000}"/>
    <cellStyle name="Normal 3 5" xfId="60" xr:uid="{00000000-0005-0000-0000-0000D1000000}"/>
    <cellStyle name="Normal 5" xfId="87" xr:uid="{00000000-0005-0000-0000-0000D2000000}"/>
    <cellStyle name="Normal_Estados Fiscal 1999" xfId="44" xr:uid="{00000000-0005-0000-0000-0000D3000000}"/>
    <cellStyle name="Notas" xfId="15" builtinId="10" customBuiltin="1"/>
    <cellStyle name="Porcentaje" xfId="57" builtinId="5"/>
    <cellStyle name="Porcentual 2" xfId="86" xr:uid="{00000000-0005-0000-0000-0000D7000000}"/>
    <cellStyle name="Salida" xfId="10" builtinId="21" customBuiltin="1"/>
    <cellStyle name="Texto de advertencia" xfId="14" builtinId="11" customBuiltin="1"/>
    <cellStyle name="Texto explicativo" xfId="16" builtinId="53" customBuiltin="1"/>
    <cellStyle name="Título" xfId="58" builtinId="15" customBuiltin="1"/>
    <cellStyle name="Título 2" xfId="3" builtinId="17" customBuiltin="1"/>
    <cellStyle name="Título 3" xfId="4" builtinId="18" customBuiltin="1"/>
    <cellStyle name="Título 4" xfId="42" xr:uid="{00000000-0005-0000-0000-0000D9000000}"/>
    <cellStyle name="Total" xfId="17" builtinId="25" customBuiltin="1"/>
  </cellStyles>
  <dxfs count="0"/>
  <tableStyles count="0" defaultTableStyle="TableStyleMedium2" defaultPivotStyle="PivotStyleLight16"/>
  <colors>
    <mruColors>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2116</xdr:colOff>
      <xdr:row>1</xdr:row>
      <xdr:rowOff>3387</xdr:rowOff>
    </xdr:from>
    <xdr:to>
      <xdr:col>4</xdr:col>
      <xdr:colOff>600076</xdr:colOff>
      <xdr:row>5</xdr:row>
      <xdr:rowOff>151113</xdr:rowOff>
    </xdr:to>
    <xdr:pic>
      <xdr:nvPicPr>
        <xdr:cNvPr id="4" name="Imagen 3">
          <a:extLst>
            <a:ext uri="{FF2B5EF4-FFF2-40B4-BE49-F238E27FC236}">
              <a16:creationId xmlns:a16="http://schemas.microsoft.com/office/drawing/2014/main" id="{27C649A4-2428-4E9D-BFD8-1BC6830771DA}"/>
            </a:ext>
          </a:extLst>
        </xdr:cNvPr>
        <xdr:cNvPicPr>
          <a:picLocks noChangeAspect="1"/>
        </xdr:cNvPicPr>
      </xdr:nvPicPr>
      <xdr:blipFill>
        <a:blip xmlns:r="http://schemas.openxmlformats.org/officeDocument/2006/relationships" r:embed="rId1"/>
        <a:stretch>
          <a:fillRect/>
        </a:stretch>
      </xdr:blipFill>
      <xdr:spPr>
        <a:xfrm>
          <a:off x="183091" y="174837"/>
          <a:ext cx="2522010" cy="140502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5.bin"/><Relationship Id="rId7"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6" Type="http://schemas.openxmlformats.org/officeDocument/2006/relationships/printerSettings" Target="../printerSettings/printerSettings8.bin"/><Relationship Id="rId5" Type="http://schemas.openxmlformats.org/officeDocument/2006/relationships/printerSettings" Target="../printerSettings/printerSettings7.bin"/><Relationship Id="rId4"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6" Type="http://schemas.openxmlformats.org/officeDocument/2006/relationships/printerSettings" Target="../printerSettings/printerSettings14.bin"/><Relationship Id="rId5" Type="http://schemas.openxmlformats.org/officeDocument/2006/relationships/printerSettings" Target="../printerSettings/printerSettings13.bin"/><Relationship Id="rId4" Type="http://schemas.openxmlformats.org/officeDocument/2006/relationships/printerSettings" Target="../printerSettings/printerSettings1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5" Type="http://schemas.openxmlformats.org/officeDocument/2006/relationships/printerSettings" Target="../printerSettings/printerSettings19.bin"/><Relationship Id="rId4" Type="http://schemas.openxmlformats.org/officeDocument/2006/relationships/printerSettings" Target="../printerSettings/printerSettings18.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5" Type="http://schemas.openxmlformats.org/officeDocument/2006/relationships/printerSettings" Target="../printerSettings/printerSettings25.bin"/><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9.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5" Type="http://schemas.openxmlformats.org/officeDocument/2006/relationships/printerSettings" Target="../printerSettings/printerSettings31.bin"/><Relationship Id="rId4" Type="http://schemas.openxmlformats.org/officeDocument/2006/relationships/printerSettings" Target="../printerSettings/printerSettings30.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4.bin"/><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5" Type="http://schemas.openxmlformats.org/officeDocument/2006/relationships/printerSettings" Target="../printerSettings/printerSettings36.bin"/><Relationship Id="rId4"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A379B6-CE62-465C-BF14-EB56F4E0EFC9}">
  <sheetPr>
    <tabColor rgb="FFFFC000"/>
  </sheetPr>
  <dimension ref="A1:H305"/>
  <sheetViews>
    <sheetView zoomScaleNormal="100" workbookViewId="0">
      <pane ySplit="4" topLeftCell="A238" activePane="bottomLeft" state="frozen"/>
      <selection activeCell="B41" sqref="B41"/>
      <selection pane="bottomLeft" activeCell="B247" sqref="B247"/>
    </sheetView>
  </sheetViews>
  <sheetFormatPr baseColWidth="10" defaultColWidth="41.7109375" defaultRowHeight="12"/>
  <cols>
    <col min="1" max="1" width="12.140625" style="304" customWidth="1"/>
    <col min="2" max="2" width="51.85546875" style="304" bestFit="1" customWidth="1"/>
    <col min="3" max="3" width="20.140625" style="305" bestFit="1" customWidth="1"/>
    <col min="4" max="4" width="41.7109375" style="305"/>
    <col min="5" max="5" width="8.5703125" style="306" customWidth="1"/>
    <col min="6" max="6" width="7.140625" style="306" customWidth="1"/>
    <col min="7" max="7" width="18.28515625" style="304" customWidth="1"/>
    <col min="8" max="16384" width="41.7109375" style="304"/>
  </cols>
  <sheetData>
    <row r="1" spans="1:7">
      <c r="B1" s="310" t="s">
        <v>719</v>
      </c>
    </row>
    <row r="2" spans="1:7">
      <c r="B2" s="311" t="s">
        <v>720</v>
      </c>
    </row>
    <row r="4" spans="1:7" s="306" customFormat="1" ht="11.45" customHeight="1">
      <c r="A4" s="307" t="s">
        <v>721</v>
      </c>
      <c r="B4" s="316" t="s">
        <v>722</v>
      </c>
      <c r="C4" s="316" t="s">
        <v>723</v>
      </c>
      <c r="D4" s="316" t="s">
        <v>0</v>
      </c>
      <c r="E4" s="307" t="s">
        <v>1</v>
      </c>
      <c r="F4" s="307" t="s">
        <v>724</v>
      </c>
      <c r="G4" s="307" t="s">
        <v>725</v>
      </c>
    </row>
    <row r="5" spans="1:7" s="315" customFormat="1" ht="12" customHeight="1">
      <c r="A5" s="312" t="s">
        <v>2</v>
      </c>
      <c r="B5" s="312"/>
      <c r="C5" s="152" t="s">
        <v>238</v>
      </c>
      <c r="D5" s="318" t="s">
        <v>237</v>
      </c>
      <c r="E5" s="313" t="s">
        <v>726</v>
      </c>
      <c r="F5" s="313" t="s">
        <v>727</v>
      </c>
      <c r="G5" s="314">
        <f>IF(F5="I",IFERROR(VLOOKUP(C5,#REF!,4,FALSE),0),0)</f>
        <v>0</v>
      </c>
    </row>
    <row r="6" spans="1:7" s="315" customFormat="1" ht="12" customHeight="1">
      <c r="A6" s="312" t="s">
        <v>2</v>
      </c>
      <c r="B6" s="312"/>
      <c r="C6" s="152" t="s">
        <v>240</v>
      </c>
      <c r="D6" s="318" t="s">
        <v>239</v>
      </c>
      <c r="E6" s="313" t="s">
        <v>726</v>
      </c>
      <c r="F6" s="313" t="s">
        <v>727</v>
      </c>
      <c r="G6" s="314">
        <f>IF(F6="I",IFERROR(VLOOKUP(C6,#REF!,4,FALSE),0),0)</f>
        <v>0</v>
      </c>
    </row>
    <row r="7" spans="1:7" s="315" customFormat="1" ht="12" customHeight="1">
      <c r="A7" s="312" t="s">
        <v>2</v>
      </c>
      <c r="B7" s="312"/>
      <c r="C7" s="152" t="s">
        <v>242</v>
      </c>
      <c r="D7" s="318" t="s">
        <v>241</v>
      </c>
      <c r="E7" s="313" t="s">
        <v>726</v>
      </c>
      <c r="F7" s="313" t="s">
        <v>727</v>
      </c>
      <c r="G7" s="314">
        <f>IF(F7="I",IFERROR(VLOOKUP(C7,#REF!,4,FALSE),0),0)</f>
        <v>0</v>
      </c>
    </row>
    <row r="8" spans="1:7" s="315" customFormat="1" ht="12" customHeight="1">
      <c r="A8" s="312" t="s">
        <v>2</v>
      </c>
      <c r="B8" s="312"/>
      <c r="C8" s="152" t="s">
        <v>244</v>
      </c>
      <c r="D8" s="318" t="s">
        <v>243</v>
      </c>
      <c r="E8" s="313" t="s">
        <v>726</v>
      </c>
      <c r="F8" s="313" t="s">
        <v>727</v>
      </c>
      <c r="G8" s="314">
        <f>IF(F8="I",IFERROR(VLOOKUP(C8,#REF!,4,FALSE),0),0)</f>
        <v>0</v>
      </c>
    </row>
    <row r="9" spans="1:7" ht="12" customHeight="1">
      <c r="A9" s="153" t="s">
        <v>2</v>
      </c>
      <c r="B9" s="153" t="s">
        <v>148</v>
      </c>
      <c r="C9" s="154" t="s">
        <v>246</v>
      </c>
      <c r="D9" s="155" t="s">
        <v>245</v>
      </c>
      <c r="E9" s="156" t="s">
        <v>726</v>
      </c>
      <c r="F9" s="156" t="s">
        <v>728</v>
      </c>
      <c r="G9" s="308">
        <f>IF(F9="I",IFERROR(VLOOKUP(C9,#REF!,4,FALSE),0),0)</f>
        <v>0</v>
      </c>
    </row>
    <row r="10" spans="1:7" s="315" customFormat="1" ht="12" customHeight="1">
      <c r="A10" s="312" t="s">
        <v>2</v>
      </c>
      <c r="B10" s="312"/>
      <c r="C10" s="152" t="s">
        <v>248</v>
      </c>
      <c r="D10" s="318" t="s">
        <v>247</v>
      </c>
      <c r="E10" s="313" t="s">
        <v>726</v>
      </c>
      <c r="F10" s="313" t="s">
        <v>727</v>
      </c>
      <c r="G10" s="314">
        <f>IF(F10="I",IFERROR(VLOOKUP(C10,#REF!,4,FALSE),0),0)</f>
        <v>0</v>
      </c>
    </row>
    <row r="11" spans="1:7" s="315" customFormat="1" ht="12" customHeight="1">
      <c r="A11" s="312" t="s">
        <v>2</v>
      </c>
      <c r="B11" s="312"/>
      <c r="C11" s="152" t="s">
        <v>250</v>
      </c>
      <c r="D11" s="318" t="s">
        <v>249</v>
      </c>
      <c r="E11" s="313" t="s">
        <v>726</v>
      </c>
      <c r="F11" s="313" t="s">
        <v>727</v>
      </c>
      <c r="G11" s="314">
        <f>IF(F11="I",IFERROR(VLOOKUP(C11,#REF!,4,FALSE),0),0)</f>
        <v>0</v>
      </c>
    </row>
    <row r="12" spans="1:7" s="315" customFormat="1" ht="12" customHeight="1">
      <c r="A12" s="312" t="s">
        <v>2</v>
      </c>
      <c r="B12" s="312"/>
      <c r="C12" s="152" t="s">
        <v>252</v>
      </c>
      <c r="D12" s="318" t="s">
        <v>251</v>
      </c>
      <c r="E12" s="313" t="s">
        <v>726</v>
      </c>
      <c r="F12" s="313" t="s">
        <v>727</v>
      </c>
      <c r="G12" s="314">
        <f>IF(F12="I",IFERROR(VLOOKUP(C12,#REF!,4,FALSE),0),0)</f>
        <v>0</v>
      </c>
    </row>
    <row r="13" spans="1:7" ht="12" customHeight="1">
      <c r="A13" s="153" t="s">
        <v>2</v>
      </c>
      <c r="B13" s="153" t="s">
        <v>150</v>
      </c>
      <c r="C13" s="154" t="s">
        <v>254</v>
      </c>
      <c r="D13" s="155" t="s">
        <v>253</v>
      </c>
      <c r="E13" s="156" t="s">
        <v>726</v>
      </c>
      <c r="F13" s="156" t="s">
        <v>728</v>
      </c>
      <c r="G13" s="308">
        <f>IF(F13="I",IFERROR(VLOOKUP(C13,#REF!,4,FALSE),0),0)</f>
        <v>0</v>
      </c>
    </row>
    <row r="14" spans="1:7" ht="12" customHeight="1">
      <c r="A14" s="153" t="s">
        <v>2</v>
      </c>
      <c r="B14" s="153" t="s">
        <v>150</v>
      </c>
      <c r="C14" s="154" t="s">
        <v>256</v>
      </c>
      <c r="D14" s="155" t="s">
        <v>255</v>
      </c>
      <c r="E14" s="156" t="s">
        <v>726</v>
      </c>
      <c r="F14" s="156" t="s">
        <v>728</v>
      </c>
      <c r="G14" s="308">
        <f>IF(F14="I",IFERROR(VLOOKUP(C14,#REF!,4,FALSE),0),0)</f>
        <v>0</v>
      </c>
    </row>
    <row r="15" spans="1:7" ht="12" customHeight="1">
      <c r="A15" s="153" t="s">
        <v>2</v>
      </c>
      <c r="B15" s="153" t="s">
        <v>150</v>
      </c>
      <c r="C15" s="154" t="s">
        <v>258</v>
      </c>
      <c r="D15" s="155" t="s">
        <v>257</v>
      </c>
      <c r="E15" s="156" t="s">
        <v>726</v>
      </c>
      <c r="F15" s="156" t="s">
        <v>728</v>
      </c>
      <c r="G15" s="308">
        <f>IF(F15="I",IFERROR(VLOOKUP(C15,#REF!,4,FALSE),0),0)</f>
        <v>0</v>
      </c>
    </row>
    <row r="16" spans="1:7" ht="12" customHeight="1">
      <c r="A16" s="153" t="s">
        <v>2</v>
      </c>
      <c r="B16" s="153" t="s">
        <v>150</v>
      </c>
      <c r="C16" s="154" t="s">
        <v>260</v>
      </c>
      <c r="D16" s="155" t="s">
        <v>259</v>
      </c>
      <c r="E16" s="156" t="s">
        <v>726</v>
      </c>
      <c r="F16" s="156" t="s">
        <v>728</v>
      </c>
      <c r="G16" s="308">
        <f>IF(F16="I",IFERROR(VLOOKUP(C16,#REF!,4,FALSE),0),0)</f>
        <v>0</v>
      </c>
    </row>
    <row r="17" spans="1:7" ht="12" customHeight="1">
      <c r="A17" s="153" t="s">
        <v>2</v>
      </c>
      <c r="B17" s="153" t="s">
        <v>150</v>
      </c>
      <c r="C17" s="154" t="s">
        <v>262</v>
      </c>
      <c r="D17" s="155" t="s">
        <v>261</v>
      </c>
      <c r="E17" s="156" t="s">
        <v>726</v>
      </c>
      <c r="F17" s="156" t="s">
        <v>728</v>
      </c>
      <c r="G17" s="308">
        <f>IF(F17="I",IFERROR(VLOOKUP(C17,#REF!,4,FALSE),0),0)</f>
        <v>0</v>
      </c>
    </row>
    <row r="18" spans="1:7" s="315" customFormat="1" ht="12" customHeight="1">
      <c r="A18" s="312" t="s">
        <v>2</v>
      </c>
      <c r="B18" s="312"/>
      <c r="C18" s="152" t="s">
        <v>264</v>
      </c>
      <c r="D18" s="318" t="s">
        <v>263</v>
      </c>
      <c r="E18" s="313" t="s">
        <v>726</v>
      </c>
      <c r="F18" s="313" t="s">
        <v>727</v>
      </c>
      <c r="G18" s="314">
        <f>IF(F18="I",IFERROR(VLOOKUP(C18,#REF!,4,FALSE),0),0)</f>
        <v>0</v>
      </c>
    </row>
    <row r="19" spans="1:7" ht="12" customHeight="1">
      <c r="A19" s="153" t="s">
        <v>2</v>
      </c>
      <c r="B19" s="153" t="s">
        <v>150</v>
      </c>
      <c r="C19" s="154" t="s">
        <v>266</v>
      </c>
      <c r="D19" s="155" t="s">
        <v>265</v>
      </c>
      <c r="E19" s="156" t="s">
        <v>726</v>
      </c>
      <c r="F19" s="156" t="s">
        <v>728</v>
      </c>
      <c r="G19" s="308">
        <f>IF(F19="I",IFERROR(VLOOKUP(C19,#REF!,4,FALSE),0),0)</f>
        <v>0</v>
      </c>
    </row>
    <row r="20" spans="1:7" ht="12" customHeight="1">
      <c r="A20" s="153" t="s">
        <v>2</v>
      </c>
      <c r="B20" s="153" t="s">
        <v>150</v>
      </c>
      <c r="C20" s="154" t="s">
        <v>268</v>
      </c>
      <c r="D20" s="155" t="s">
        <v>267</v>
      </c>
      <c r="E20" s="156" t="s">
        <v>726</v>
      </c>
      <c r="F20" s="156" t="s">
        <v>728</v>
      </c>
      <c r="G20" s="308">
        <f>IF(F20="I",IFERROR(VLOOKUP(C20,#REF!,4,FALSE),0),0)</f>
        <v>0</v>
      </c>
    </row>
    <row r="21" spans="1:7" ht="12" customHeight="1">
      <c r="A21" s="153" t="s">
        <v>2</v>
      </c>
      <c r="B21" s="153" t="s">
        <v>150</v>
      </c>
      <c r="C21" s="154" t="s">
        <v>270</v>
      </c>
      <c r="D21" s="155" t="s">
        <v>269</v>
      </c>
      <c r="E21" s="156" t="s">
        <v>726</v>
      </c>
      <c r="F21" s="156" t="s">
        <v>728</v>
      </c>
      <c r="G21" s="308">
        <f>IF(F21="I",IFERROR(VLOOKUP(C21,#REF!,4,FALSE),0),0)</f>
        <v>0</v>
      </c>
    </row>
    <row r="22" spans="1:7" ht="12" customHeight="1">
      <c r="A22" s="153" t="s">
        <v>2</v>
      </c>
      <c r="B22" s="153" t="s">
        <v>150</v>
      </c>
      <c r="C22" s="154" t="s">
        <v>272</v>
      </c>
      <c r="D22" s="155" t="s">
        <v>271</v>
      </c>
      <c r="E22" s="156" t="s">
        <v>726</v>
      </c>
      <c r="F22" s="156" t="s">
        <v>728</v>
      </c>
      <c r="G22" s="308">
        <f>IF(F22="I",IFERROR(VLOOKUP(C22,#REF!,4,FALSE),0),0)</f>
        <v>0</v>
      </c>
    </row>
    <row r="23" spans="1:7" ht="12" customHeight="1">
      <c r="A23" s="153" t="s">
        <v>2</v>
      </c>
      <c r="B23" s="153" t="s">
        <v>150</v>
      </c>
      <c r="C23" s="154" t="s">
        <v>274</v>
      </c>
      <c r="D23" s="155" t="s">
        <v>273</v>
      </c>
      <c r="E23" s="156" t="s">
        <v>726</v>
      </c>
      <c r="F23" s="156" t="s">
        <v>728</v>
      </c>
      <c r="G23" s="308">
        <f>IF(F23="I",IFERROR(VLOOKUP(C23,#REF!,4,FALSE),0),0)</f>
        <v>0</v>
      </c>
    </row>
    <row r="24" spans="1:7" ht="12" customHeight="1">
      <c r="A24" s="153" t="s">
        <v>2</v>
      </c>
      <c r="B24" s="153" t="s">
        <v>150</v>
      </c>
      <c r="C24" s="154" t="s">
        <v>276</v>
      </c>
      <c r="D24" s="155" t="s">
        <v>275</v>
      </c>
      <c r="E24" s="156" t="s">
        <v>726</v>
      </c>
      <c r="F24" s="156" t="s">
        <v>728</v>
      </c>
      <c r="G24" s="308">
        <f>IF(F24="I",IFERROR(VLOOKUP(C24,#REF!,4,FALSE),0),0)</f>
        <v>0</v>
      </c>
    </row>
    <row r="25" spans="1:7" ht="12" customHeight="1">
      <c r="A25" s="153" t="s">
        <v>2</v>
      </c>
      <c r="B25" s="153" t="s">
        <v>150</v>
      </c>
      <c r="C25" s="154" t="s">
        <v>278</v>
      </c>
      <c r="D25" s="155" t="s">
        <v>277</v>
      </c>
      <c r="E25" s="156" t="s">
        <v>726</v>
      </c>
      <c r="F25" s="156" t="s">
        <v>728</v>
      </c>
      <c r="G25" s="308">
        <f>IF(F25="I",IFERROR(VLOOKUP(C25,#REF!,4,FALSE),0),0)</f>
        <v>0</v>
      </c>
    </row>
    <row r="26" spans="1:7" ht="12" customHeight="1">
      <c r="A26" s="153" t="s">
        <v>2</v>
      </c>
      <c r="B26" s="153" t="s">
        <v>150</v>
      </c>
      <c r="C26" s="154" t="s">
        <v>280</v>
      </c>
      <c r="D26" s="155" t="s">
        <v>279</v>
      </c>
      <c r="E26" s="156" t="s">
        <v>726</v>
      </c>
      <c r="F26" s="156" t="s">
        <v>728</v>
      </c>
      <c r="G26" s="308">
        <f>IF(F26="I",IFERROR(VLOOKUP(C26,#REF!,4,FALSE),0),0)</f>
        <v>0</v>
      </c>
    </row>
    <row r="27" spans="1:7" ht="12" customHeight="1">
      <c r="A27" s="153" t="s">
        <v>2</v>
      </c>
      <c r="B27" s="153" t="s">
        <v>150</v>
      </c>
      <c r="C27" s="154" t="s">
        <v>282</v>
      </c>
      <c r="D27" s="155" t="s">
        <v>281</v>
      </c>
      <c r="E27" s="156" t="s">
        <v>726</v>
      </c>
      <c r="F27" s="156" t="s">
        <v>728</v>
      </c>
      <c r="G27" s="308">
        <f>IF(F27="I",IFERROR(VLOOKUP(C27,#REF!,4,FALSE),0),0)</f>
        <v>0</v>
      </c>
    </row>
    <row r="28" spans="1:7" ht="12" customHeight="1">
      <c r="A28" s="153" t="s">
        <v>2</v>
      </c>
      <c r="B28" s="153" t="s">
        <v>150</v>
      </c>
      <c r="C28" s="154" t="s">
        <v>284</v>
      </c>
      <c r="D28" s="155" t="s">
        <v>283</v>
      </c>
      <c r="E28" s="156" t="s">
        <v>726</v>
      </c>
      <c r="F28" s="156" t="s">
        <v>728</v>
      </c>
      <c r="G28" s="308">
        <f>IF(F28="I",IFERROR(VLOOKUP(C28,#REF!,4,FALSE),0),0)</f>
        <v>0</v>
      </c>
    </row>
    <row r="29" spans="1:7" ht="12" customHeight="1">
      <c r="A29" s="153" t="s">
        <v>2</v>
      </c>
      <c r="B29" s="153" t="s">
        <v>150</v>
      </c>
      <c r="C29" s="154" t="s">
        <v>754</v>
      </c>
      <c r="D29" s="155" t="s">
        <v>753</v>
      </c>
      <c r="E29" s="156" t="s">
        <v>726</v>
      </c>
      <c r="F29" s="156" t="s">
        <v>728</v>
      </c>
      <c r="G29" s="308">
        <f>IF(F29="I",IFERROR(VLOOKUP(C29,#REF!,4,FALSE),0),0)</f>
        <v>0</v>
      </c>
    </row>
    <row r="30" spans="1:7" s="315" customFormat="1" ht="12" customHeight="1">
      <c r="A30" s="312" t="s">
        <v>2</v>
      </c>
      <c r="B30" s="312"/>
      <c r="C30" s="152" t="s">
        <v>286</v>
      </c>
      <c r="D30" s="318" t="s">
        <v>285</v>
      </c>
      <c r="E30" s="313" t="s">
        <v>726</v>
      </c>
      <c r="F30" s="313" t="s">
        <v>727</v>
      </c>
      <c r="G30" s="314">
        <f>IF(F30="I",IFERROR(VLOOKUP(C30,#REF!,4,FALSE),0),0)</f>
        <v>0</v>
      </c>
    </row>
    <row r="31" spans="1:7" ht="12" customHeight="1">
      <c r="A31" s="153" t="s">
        <v>2</v>
      </c>
      <c r="B31" s="153" t="s">
        <v>150</v>
      </c>
      <c r="C31" s="154" t="s">
        <v>288</v>
      </c>
      <c r="D31" s="155" t="s">
        <v>287</v>
      </c>
      <c r="E31" s="156" t="s">
        <v>726</v>
      </c>
      <c r="F31" s="156" t="s">
        <v>728</v>
      </c>
      <c r="G31" s="308">
        <f>IF(F31="I",IFERROR(VLOOKUP(C31,#REF!,4,FALSE),0),0)</f>
        <v>0</v>
      </c>
    </row>
    <row r="32" spans="1:7" ht="12" customHeight="1">
      <c r="A32" s="153" t="s">
        <v>2</v>
      </c>
      <c r="B32" s="153" t="s">
        <v>150</v>
      </c>
      <c r="C32" s="154" t="s">
        <v>290</v>
      </c>
      <c r="D32" s="155" t="s">
        <v>289</v>
      </c>
      <c r="E32" s="156" t="s">
        <v>726</v>
      </c>
      <c r="F32" s="156" t="s">
        <v>728</v>
      </c>
      <c r="G32" s="308">
        <f>IF(F32="I",IFERROR(VLOOKUP(C32,#REF!,4,FALSE),0),0)</f>
        <v>0</v>
      </c>
    </row>
    <row r="33" spans="1:7" ht="12" customHeight="1">
      <c r="A33" s="153" t="s">
        <v>2</v>
      </c>
      <c r="B33" s="153" t="s">
        <v>150</v>
      </c>
      <c r="C33" s="154" t="s">
        <v>292</v>
      </c>
      <c r="D33" s="155" t="s">
        <v>291</v>
      </c>
      <c r="E33" s="156" t="s">
        <v>726</v>
      </c>
      <c r="F33" s="156" t="s">
        <v>728</v>
      </c>
      <c r="G33" s="308">
        <f>IF(F33="I",IFERROR(VLOOKUP(C33,#REF!,4,FALSE),0),0)</f>
        <v>0</v>
      </c>
    </row>
    <row r="34" spans="1:7" ht="12" customHeight="1">
      <c r="A34" s="153" t="s">
        <v>2</v>
      </c>
      <c r="B34" s="153" t="s">
        <v>150</v>
      </c>
      <c r="C34" s="154" t="s">
        <v>294</v>
      </c>
      <c r="D34" s="155" t="s">
        <v>293</v>
      </c>
      <c r="E34" s="156" t="s">
        <v>726</v>
      </c>
      <c r="F34" s="156" t="s">
        <v>728</v>
      </c>
      <c r="G34" s="308">
        <f>IF(F34="I",IFERROR(VLOOKUP(C34,#REF!,4,FALSE),0),0)</f>
        <v>0</v>
      </c>
    </row>
    <row r="35" spans="1:7" ht="12" customHeight="1">
      <c r="A35" s="153" t="s">
        <v>2</v>
      </c>
      <c r="B35" s="153" t="s">
        <v>150</v>
      </c>
      <c r="C35" s="154" t="s">
        <v>296</v>
      </c>
      <c r="D35" s="155" t="s">
        <v>295</v>
      </c>
      <c r="E35" s="156" t="s">
        <v>726</v>
      </c>
      <c r="F35" s="156" t="s">
        <v>728</v>
      </c>
      <c r="G35" s="308">
        <f>IF(F35="I",IFERROR(VLOOKUP(C35,#REF!,4,FALSE),0),0)</f>
        <v>0</v>
      </c>
    </row>
    <row r="36" spans="1:7" s="315" customFormat="1" ht="12" customHeight="1">
      <c r="A36" s="312" t="s">
        <v>2</v>
      </c>
      <c r="B36" s="312"/>
      <c r="C36" s="152" t="s">
        <v>298</v>
      </c>
      <c r="D36" s="318" t="s">
        <v>297</v>
      </c>
      <c r="E36" s="313" t="s">
        <v>726</v>
      </c>
      <c r="F36" s="313" t="s">
        <v>727</v>
      </c>
      <c r="G36" s="314">
        <f>IF(F36="I",IFERROR(VLOOKUP(C36,#REF!,4,FALSE),0),0)</f>
        <v>0</v>
      </c>
    </row>
    <row r="37" spans="1:7" ht="12" customHeight="1">
      <c r="A37" s="153" t="s">
        <v>2</v>
      </c>
      <c r="B37" s="153" t="s">
        <v>150</v>
      </c>
      <c r="C37" s="154" t="s">
        <v>300</v>
      </c>
      <c r="D37" s="155" t="s">
        <v>299</v>
      </c>
      <c r="E37" s="156" t="s">
        <v>726</v>
      </c>
      <c r="F37" s="156" t="s">
        <v>728</v>
      </c>
      <c r="G37" s="308">
        <f>IF(F37="I",IFERROR(VLOOKUP(C37,#REF!,4,FALSE),0),0)</f>
        <v>0</v>
      </c>
    </row>
    <row r="38" spans="1:7" ht="12" customHeight="1">
      <c r="A38" s="153" t="s">
        <v>2</v>
      </c>
      <c r="B38" s="153" t="s">
        <v>150</v>
      </c>
      <c r="C38" s="154" t="s">
        <v>302</v>
      </c>
      <c r="D38" s="155" t="s">
        <v>301</v>
      </c>
      <c r="E38" s="156" t="s">
        <v>726</v>
      </c>
      <c r="F38" s="156" t="s">
        <v>728</v>
      </c>
      <c r="G38" s="308">
        <f>IF(F38="I",IFERROR(VLOOKUP(C38,#REF!,4,FALSE),0),0)</f>
        <v>0</v>
      </c>
    </row>
    <row r="39" spans="1:7" ht="12" customHeight="1">
      <c r="A39" s="153" t="s">
        <v>2</v>
      </c>
      <c r="B39" s="153" t="s">
        <v>150</v>
      </c>
      <c r="C39" s="154" t="s">
        <v>304</v>
      </c>
      <c r="D39" s="155" t="s">
        <v>303</v>
      </c>
      <c r="E39" s="156" t="s">
        <v>726</v>
      </c>
      <c r="F39" s="156" t="s">
        <v>728</v>
      </c>
      <c r="G39" s="308">
        <f>IF(F39="I",IFERROR(VLOOKUP(C39,#REF!,4,FALSE),0),0)</f>
        <v>0</v>
      </c>
    </row>
    <row r="40" spans="1:7" ht="12" customHeight="1">
      <c r="A40" s="153" t="s">
        <v>2</v>
      </c>
      <c r="B40" s="153" t="s">
        <v>150</v>
      </c>
      <c r="C40" s="154" t="s">
        <v>306</v>
      </c>
      <c r="D40" s="155" t="s">
        <v>305</v>
      </c>
      <c r="E40" s="156" t="s">
        <v>726</v>
      </c>
      <c r="F40" s="156" t="s">
        <v>728</v>
      </c>
      <c r="G40" s="308">
        <f>IF(F40="I",IFERROR(VLOOKUP(C40,#REF!,4,FALSE),0),0)</f>
        <v>0</v>
      </c>
    </row>
    <row r="41" spans="1:7" ht="12" customHeight="1">
      <c r="A41" s="153" t="s">
        <v>2</v>
      </c>
      <c r="B41" s="153" t="s">
        <v>150</v>
      </c>
      <c r="C41" s="154" t="s">
        <v>308</v>
      </c>
      <c r="D41" s="155" t="s">
        <v>307</v>
      </c>
      <c r="E41" s="156" t="s">
        <v>726</v>
      </c>
      <c r="F41" s="156" t="s">
        <v>728</v>
      </c>
      <c r="G41" s="308">
        <f>IF(F41="I",IFERROR(VLOOKUP(C41,#REF!,4,FALSE),0),0)</f>
        <v>0</v>
      </c>
    </row>
    <row r="42" spans="1:7" ht="12" customHeight="1">
      <c r="A42" s="153" t="s">
        <v>2</v>
      </c>
      <c r="B42" s="153" t="s">
        <v>150</v>
      </c>
      <c r="C42" s="154" t="s">
        <v>310</v>
      </c>
      <c r="D42" s="155" t="s">
        <v>309</v>
      </c>
      <c r="E42" s="156" t="s">
        <v>726</v>
      </c>
      <c r="F42" s="156" t="s">
        <v>728</v>
      </c>
      <c r="G42" s="308">
        <f>IF(F42="I",IFERROR(VLOOKUP(C42,#REF!,4,FALSE),0),0)</f>
        <v>0</v>
      </c>
    </row>
    <row r="43" spans="1:7" ht="12" customHeight="1">
      <c r="A43" s="153" t="s">
        <v>2</v>
      </c>
      <c r="B43" s="153" t="s">
        <v>150</v>
      </c>
      <c r="C43" s="154" t="s">
        <v>312</v>
      </c>
      <c r="D43" s="155" t="s">
        <v>311</v>
      </c>
      <c r="E43" s="156" t="s">
        <v>726</v>
      </c>
      <c r="F43" s="156" t="s">
        <v>728</v>
      </c>
      <c r="G43" s="308">
        <f>IF(F43="I",IFERROR(VLOOKUP(C43,#REF!,4,FALSE),0),0)</f>
        <v>0</v>
      </c>
    </row>
    <row r="44" spans="1:7" ht="12" customHeight="1">
      <c r="A44" s="153" t="s">
        <v>2</v>
      </c>
      <c r="B44" s="153" t="s">
        <v>150</v>
      </c>
      <c r="C44" s="154" t="s">
        <v>314</v>
      </c>
      <c r="D44" s="155" t="s">
        <v>313</v>
      </c>
      <c r="E44" s="156" t="s">
        <v>726</v>
      </c>
      <c r="F44" s="156" t="s">
        <v>728</v>
      </c>
      <c r="G44" s="308">
        <f>IF(F44="I",IFERROR(VLOOKUP(C44,#REF!,4,FALSE),0),0)</f>
        <v>0</v>
      </c>
    </row>
    <row r="45" spans="1:7" ht="12" customHeight="1">
      <c r="A45" s="153" t="s">
        <v>2</v>
      </c>
      <c r="B45" s="153" t="s">
        <v>150</v>
      </c>
      <c r="C45" s="154" t="s">
        <v>316</v>
      </c>
      <c r="D45" s="155" t="s">
        <v>315</v>
      </c>
      <c r="E45" s="156" t="s">
        <v>726</v>
      </c>
      <c r="F45" s="156" t="s">
        <v>728</v>
      </c>
      <c r="G45" s="308">
        <f>IF(F45="I",IFERROR(VLOOKUP(C45,#REF!,4,FALSE),0),0)</f>
        <v>0</v>
      </c>
    </row>
    <row r="46" spans="1:7" ht="12" customHeight="1">
      <c r="A46" s="153" t="s">
        <v>2</v>
      </c>
      <c r="B46" s="153" t="s">
        <v>150</v>
      </c>
      <c r="C46" s="154" t="s">
        <v>318</v>
      </c>
      <c r="D46" s="155" t="s">
        <v>317</v>
      </c>
      <c r="E46" s="156" t="s">
        <v>726</v>
      </c>
      <c r="F46" s="156" t="s">
        <v>728</v>
      </c>
      <c r="G46" s="308">
        <f>IF(F46="I",IFERROR(VLOOKUP(C46,#REF!,4,FALSE),0),0)</f>
        <v>0</v>
      </c>
    </row>
    <row r="47" spans="1:7" ht="12" customHeight="1">
      <c r="A47" s="153" t="s">
        <v>2</v>
      </c>
      <c r="B47" s="153" t="s">
        <v>150</v>
      </c>
      <c r="C47" s="154" t="s">
        <v>320</v>
      </c>
      <c r="D47" s="155" t="s">
        <v>319</v>
      </c>
      <c r="E47" s="156" t="s">
        <v>726</v>
      </c>
      <c r="F47" s="156" t="s">
        <v>728</v>
      </c>
      <c r="G47" s="308">
        <f>IF(F47="I",IFERROR(VLOOKUP(C47,#REF!,4,FALSE),0),0)</f>
        <v>0</v>
      </c>
    </row>
    <row r="48" spans="1:7" ht="12" customHeight="1">
      <c r="A48" s="153" t="s">
        <v>2</v>
      </c>
      <c r="B48" s="153" t="s">
        <v>150</v>
      </c>
      <c r="C48" s="154" t="s">
        <v>322</v>
      </c>
      <c r="D48" s="155" t="s">
        <v>321</v>
      </c>
      <c r="E48" s="156" t="s">
        <v>726</v>
      </c>
      <c r="F48" s="156" t="s">
        <v>728</v>
      </c>
      <c r="G48" s="308">
        <f>IF(F48="I",IFERROR(VLOOKUP(C48,#REF!,4,FALSE),0),0)</f>
        <v>0</v>
      </c>
    </row>
    <row r="49" spans="1:7" ht="12" customHeight="1">
      <c r="A49" s="153" t="s">
        <v>2</v>
      </c>
      <c r="B49" s="153" t="s">
        <v>150</v>
      </c>
      <c r="C49" s="154" t="s">
        <v>324</v>
      </c>
      <c r="D49" s="155" t="s">
        <v>323</v>
      </c>
      <c r="E49" s="156" t="s">
        <v>726</v>
      </c>
      <c r="F49" s="156" t="s">
        <v>728</v>
      </c>
      <c r="G49" s="308">
        <f>IF(F49="I",IFERROR(VLOOKUP(C49,#REF!,4,FALSE),0),0)</f>
        <v>0</v>
      </c>
    </row>
    <row r="50" spans="1:7" ht="12" customHeight="1">
      <c r="A50" s="153" t="s">
        <v>2</v>
      </c>
      <c r="B50" s="153" t="s">
        <v>150</v>
      </c>
      <c r="C50" s="154" t="s">
        <v>326</v>
      </c>
      <c r="D50" s="155" t="s">
        <v>325</v>
      </c>
      <c r="E50" s="156" t="s">
        <v>726</v>
      </c>
      <c r="F50" s="156" t="s">
        <v>728</v>
      </c>
      <c r="G50" s="308">
        <f>IF(F50="I",IFERROR(VLOOKUP(C50,#REF!,4,FALSE),0),0)</f>
        <v>0</v>
      </c>
    </row>
    <row r="51" spans="1:7" ht="12" customHeight="1">
      <c r="A51" s="153" t="s">
        <v>2</v>
      </c>
      <c r="B51" s="153" t="s">
        <v>150</v>
      </c>
      <c r="C51" s="154" t="s">
        <v>328</v>
      </c>
      <c r="D51" s="155" t="s">
        <v>327</v>
      </c>
      <c r="E51" s="156" t="s">
        <v>726</v>
      </c>
      <c r="F51" s="156" t="s">
        <v>728</v>
      </c>
      <c r="G51" s="308">
        <f>IF(F51="I",IFERROR(VLOOKUP(C51,#REF!,4,FALSE),0),0)</f>
        <v>0</v>
      </c>
    </row>
    <row r="52" spans="1:7" ht="12" customHeight="1">
      <c r="A52" s="153" t="s">
        <v>2</v>
      </c>
      <c r="B52" s="153" t="s">
        <v>150</v>
      </c>
      <c r="C52" s="154" t="s">
        <v>330</v>
      </c>
      <c r="D52" s="155" t="s">
        <v>329</v>
      </c>
      <c r="E52" s="156" t="s">
        <v>726</v>
      </c>
      <c r="F52" s="156" t="s">
        <v>728</v>
      </c>
      <c r="G52" s="308">
        <f>IF(F52="I",IFERROR(VLOOKUP(C52,#REF!,4,FALSE),0),0)</f>
        <v>0</v>
      </c>
    </row>
    <row r="53" spans="1:7" ht="12" customHeight="1">
      <c r="A53" s="153" t="s">
        <v>2</v>
      </c>
      <c r="B53" s="153" t="s">
        <v>150</v>
      </c>
      <c r="C53" s="154" t="s">
        <v>332</v>
      </c>
      <c r="D53" s="155" t="s">
        <v>331</v>
      </c>
      <c r="E53" s="156" t="s">
        <v>726</v>
      </c>
      <c r="F53" s="156" t="s">
        <v>728</v>
      </c>
      <c r="G53" s="308">
        <f>IF(F53="I",IFERROR(VLOOKUP(C53,#REF!,4,FALSE),0),0)</f>
        <v>0</v>
      </c>
    </row>
    <row r="54" spans="1:7" ht="12" customHeight="1">
      <c r="A54" s="153" t="s">
        <v>2</v>
      </c>
      <c r="B54" s="153" t="s">
        <v>150</v>
      </c>
      <c r="C54" s="154" t="s">
        <v>334</v>
      </c>
      <c r="D54" s="155" t="s">
        <v>333</v>
      </c>
      <c r="E54" s="156" t="s">
        <v>726</v>
      </c>
      <c r="F54" s="156" t="s">
        <v>728</v>
      </c>
      <c r="G54" s="308">
        <f>IF(F54="I",IFERROR(VLOOKUP(C54,#REF!,4,FALSE),0),0)</f>
        <v>0</v>
      </c>
    </row>
    <row r="55" spans="1:7" ht="12" customHeight="1">
      <c r="A55" s="153" t="s">
        <v>2</v>
      </c>
      <c r="B55" s="153" t="s">
        <v>150</v>
      </c>
      <c r="C55" s="154" t="s">
        <v>336</v>
      </c>
      <c r="D55" s="155" t="s">
        <v>335</v>
      </c>
      <c r="E55" s="156" t="s">
        <v>726</v>
      </c>
      <c r="F55" s="156" t="s">
        <v>728</v>
      </c>
      <c r="G55" s="308">
        <f>IF(F55="I",IFERROR(VLOOKUP(C55,#REF!,4,FALSE),0),0)</f>
        <v>0</v>
      </c>
    </row>
    <row r="56" spans="1:7" ht="12" customHeight="1">
      <c r="A56" s="153" t="s">
        <v>2</v>
      </c>
      <c r="B56" s="153" t="s">
        <v>150</v>
      </c>
      <c r="C56" s="154" t="s">
        <v>338</v>
      </c>
      <c r="D56" s="155" t="s">
        <v>337</v>
      </c>
      <c r="E56" s="156" t="s">
        <v>726</v>
      </c>
      <c r="F56" s="156" t="s">
        <v>728</v>
      </c>
      <c r="G56" s="308">
        <f>IF(F56="I",IFERROR(VLOOKUP(C56,#REF!,4,FALSE),0),0)</f>
        <v>0</v>
      </c>
    </row>
    <row r="57" spans="1:7" ht="12" customHeight="1">
      <c r="A57" s="153" t="s">
        <v>2</v>
      </c>
      <c r="B57" s="153" t="s">
        <v>150</v>
      </c>
      <c r="C57" s="154" t="s">
        <v>340</v>
      </c>
      <c r="D57" s="155" t="s">
        <v>339</v>
      </c>
      <c r="E57" s="156" t="s">
        <v>726</v>
      </c>
      <c r="F57" s="156" t="s">
        <v>728</v>
      </c>
      <c r="G57" s="308">
        <f>IF(F57="I",IFERROR(VLOOKUP(C57,#REF!,4,FALSE),0),0)</f>
        <v>0</v>
      </c>
    </row>
    <row r="58" spans="1:7" ht="12" customHeight="1">
      <c r="A58" s="153" t="s">
        <v>2</v>
      </c>
      <c r="B58" s="153" t="s">
        <v>150</v>
      </c>
      <c r="C58" s="154" t="s">
        <v>342</v>
      </c>
      <c r="D58" s="155" t="s">
        <v>341</v>
      </c>
      <c r="E58" s="156" t="s">
        <v>726</v>
      </c>
      <c r="F58" s="156" t="s">
        <v>728</v>
      </c>
      <c r="G58" s="308">
        <f>IF(F58="I",IFERROR(VLOOKUP(C58,#REF!,4,FALSE),0),0)</f>
        <v>0</v>
      </c>
    </row>
    <row r="59" spans="1:7" ht="12" customHeight="1">
      <c r="A59" s="153" t="s">
        <v>2</v>
      </c>
      <c r="B59" s="153" t="s">
        <v>150</v>
      </c>
      <c r="C59" s="154" t="s">
        <v>344</v>
      </c>
      <c r="D59" s="155" t="s">
        <v>343</v>
      </c>
      <c r="E59" s="156" t="s">
        <v>726</v>
      </c>
      <c r="F59" s="156" t="s">
        <v>728</v>
      </c>
      <c r="G59" s="308">
        <f>IF(F59="I",IFERROR(VLOOKUP(C59,#REF!,4,FALSE),0),0)</f>
        <v>0</v>
      </c>
    </row>
    <row r="60" spans="1:7" ht="12" customHeight="1">
      <c r="A60" s="153" t="s">
        <v>2</v>
      </c>
      <c r="B60" s="153" t="s">
        <v>150</v>
      </c>
      <c r="C60" s="154" t="s">
        <v>346</v>
      </c>
      <c r="D60" s="155" t="s">
        <v>345</v>
      </c>
      <c r="E60" s="156" t="s">
        <v>726</v>
      </c>
      <c r="F60" s="156" t="s">
        <v>728</v>
      </c>
      <c r="G60" s="308">
        <f>IF(F60="I",IFERROR(VLOOKUP(C60,#REF!,4,FALSE),0),0)</f>
        <v>0</v>
      </c>
    </row>
    <row r="61" spans="1:7" ht="12" customHeight="1">
      <c r="A61" s="153" t="s">
        <v>2</v>
      </c>
      <c r="B61" s="153" t="s">
        <v>150</v>
      </c>
      <c r="C61" s="154" t="s">
        <v>348</v>
      </c>
      <c r="D61" s="155" t="s">
        <v>347</v>
      </c>
      <c r="E61" s="156" t="s">
        <v>726</v>
      </c>
      <c r="F61" s="156" t="s">
        <v>728</v>
      </c>
      <c r="G61" s="308">
        <f>IF(F61="I",IFERROR(VLOOKUP(C61,#REF!,4,FALSE),0),0)</f>
        <v>0</v>
      </c>
    </row>
    <row r="62" spans="1:7" ht="12" customHeight="1">
      <c r="A62" s="153" t="s">
        <v>2</v>
      </c>
      <c r="B62" s="153" t="s">
        <v>150</v>
      </c>
      <c r="C62" s="154" t="s">
        <v>350</v>
      </c>
      <c r="D62" s="155" t="s">
        <v>349</v>
      </c>
      <c r="E62" s="156" t="s">
        <v>726</v>
      </c>
      <c r="F62" s="156" t="s">
        <v>728</v>
      </c>
      <c r="G62" s="308">
        <f>IF(F62="I",IFERROR(VLOOKUP(C62,#REF!,4,FALSE),0),0)</f>
        <v>0</v>
      </c>
    </row>
    <row r="63" spans="1:7" ht="12" customHeight="1">
      <c r="A63" s="153" t="s">
        <v>2</v>
      </c>
      <c r="B63" s="153" t="s">
        <v>150</v>
      </c>
      <c r="C63" s="154" t="s">
        <v>352</v>
      </c>
      <c r="D63" s="155" t="s">
        <v>351</v>
      </c>
      <c r="E63" s="156" t="s">
        <v>726</v>
      </c>
      <c r="F63" s="156" t="s">
        <v>728</v>
      </c>
      <c r="G63" s="308">
        <f>IF(F63="I",IFERROR(VLOOKUP(C63,#REF!,4,FALSE),0),0)</f>
        <v>0</v>
      </c>
    </row>
    <row r="64" spans="1:7" ht="12" customHeight="1">
      <c r="A64" s="153" t="s">
        <v>2</v>
      </c>
      <c r="B64" s="153" t="s">
        <v>150</v>
      </c>
      <c r="C64" s="154" t="s">
        <v>354</v>
      </c>
      <c r="D64" s="155" t="s">
        <v>353</v>
      </c>
      <c r="E64" s="156" t="s">
        <v>726</v>
      </c>
      <c r="F64" s="156" t="s">
        <v>728</v>
      </c>
      <c r="G64" s="308">
        <f>IF(F64="I",IFERROR(VLOOKUP(C64,#REF!,4,FALSE),0),0)</f>
        <v>0</v>
      </c>
    </row>
    <row r="65" spans="1:7" ht="12" customHeight="1">
      <c r="A65" s="153" t="s">
        <v>2</v>
      </c>
      <c r="B65" s="153" t="s">
        <v>150</v>
      </c>
      <c r="C65" s="154" t="s">
        <v>356</v>
      </c>
      <c r="D65" s="155" t="s">
        <v>355</v>
      </c>
      <c r="E65" s="156" t="s">
        <v>726</v>
      </c>
      <c r="F65" s="156" t="s">
        <v>728</v>
      </c>
      <c r="G65" s="308">
        <f>IF(F65="I",IFERROR(VLOOKUP(C65,#REF!,4,FALSE),0),0)</f>
        <v>0</v>
      </c>
    </row>
    <row r="66" spans="1:7" ht="12" customHeight="1">
      <c r="A66" s="153" t="s">
        <v>2</v>
      </c>
      <c r="B66" s="153" t="s">
        <v>150</v>
      </c>
      <c r="C66" s="154" t="s">
        <v>358</v>
      </c>
      <c r="D66" s="155" t="s">
        <v>357</v>
      </c>
      <c r="E66" s="156" t="s">
        <v>726</v>
      </c>
      <c r="F66" s="156" t="s">
        <v>728</v>
      </c>
      <c r="G66" s="308">
        <f>IF(F66="I",IFERROR(VLOOKUP(C66,#REF!,4,FALSE),0),0)</f>
        <v>0</v>
      </c>
    </row>
    <row r="67" spans="1:7" ht="12" customHeight="1">
      <c r="A67" s="153" t="s">
        <v>2</v>
      </c>
      <c r="B67" s="153" t="s">
        <v>150</v>
      </c>
      <c r="C67" s="154" t="s">
        <v>360</v>
      </c>
      <c r="D67" s="155" t="s">
        <v>359</v>
      </c>
      <c r="E67" s="156" t="s">
        <v>726</v>
      </c>
      <c r="F67" s="156" t="s">
        <v>728</v>
      </c>
      <c r="G67" s="308">
        <f>IF(F67="I",IFERROR(VLOOKUP(C67,#REF!,4,FALSE),0),0)</f>
        <v>0</v>
      </c>
    </row>
    <row r="68" spans="1:7" ht="12" customHeight="1">
      <c r="A68" s="153" t="s">
        <v>2</v>
      </c>
      <c r="B68" s="153" t="s">
        <v>150</v>
      </c>
      <c r="C68" s="154" t="s">
        <v>362</v>
      </c>
      <c r="D68" s="155" t="s">
        <v>361</v>
      </c>
      <c r="E68" s="156" t="s">
        <v>726</v>
      </c>
      <c r="F68" s="156" t="s">
        <v>728</v>
      </c>
      <c r="G68" s="308">
        <f>IF(F68="I",IFERROR(VLOOKUP(C68,#REF!,4,FALSE),0),0)</f>
        <v>0</v>
      </c>
    </row>
    <row r="69" spans="1:7" ht="12" customHeight="1">
      <c r="A69" s="153" t="s">
        <v>2</v>
      </c>
      <c r="B69" s="153" t="s">
        <v>150</v>
      </c>
      <c r="C69" s="154" t="s">
        <v>364</v>
      </c>
      <c r="D69" s="155" t="s">
        <v>363</v>
      </c>
      <c r="E69" s="156" t="s">
        <v>726</v>
      </c>
      <c r="F69" s="156" t="s">
        <v>728</v>
      </c>
      <c r="G69" s="308">
        <f>IF(F69="I",IFERROR(VLOOKUP(C69,#REF!,4,FALSE),0),0)</f>
        <v>0</v>
      </c>
    </row>
    <row r="70" spans="1:7" ht="12" customHeight="1">
      <c r="A70" s="153" t="s">
        <v>2</v>
      </c>
      <c r="B70" s="153" t="s">
        <v>150</v>
      </c>
      <c r="C70" s="154" t="s">
        <v>366</v>
      </c>
      <c r="D70" s="155" t="s">
        <v>365</v>
      </c>
      <c r="E70" s="156" t="s">
        <v>726</v>
      </c>
      <c r="F70" s="156" t="s">
        <v>728</v>
      </c>
      <c r="G70" s="308">
        <f>IF(F70="I",IFERROR(VLOOKUP(C70,#REF!,4,FALSE),0),0)</f>
        <v>0</v>
      </c>
    </row>
    <row r="71" spans="1:7" ht="12" customHeight="1">
      <c r="A71" s="153" t="s">
        <v>2</v>
      </c>
      <c r="B71" s="153" t="s">
        <v>150</v>
      </c>
      <c r="C71" s="154" t="s">
        <v>368</v>
      </c>
      <c r="D71" s="155" t="s">
        <v>367</v>
      </c>
      <c r="E71" s="156" t="s">
        <v>726</v>
      </c>
      <c r="F71" s="156" t="s">
        <v>728</v>
      </c>
      <c r="G71" s="308">
        <f>IF(F71="I",IFERROR(VLOOKUP(C71,#REF!,4,FALSE),0),0)</f>
        <v>0</v>
      </c>
    </row>
    <row r="72" spans="1:7" ht="12" customHeight="1">
      <c r="A72" s="153" t="s">
        <v>2</v>
      </c>
      <c r="B72" s="153" t="s">
        <v>150</v>
      </c>
      <c r="C72" s="154" t="s">
        <v>370</v>
      </c>
      <c r="D72" s="155" t="s">
        <v>369</v>
      </c>
      <c r="E72" s="156" t="s">
        <v>726</v>
      </c>
      <c r="F72" s="156" t="s">
        <v>728</v>
      </c>
      <c r="G72" s="308">
        <f>IF(F72="I",IFERROR(VLOOKUP(C72,#REF!,4,FALSE),0),0)</f>
        <v>0</v>
      </c>
    </row>
    <row r="73" spans="1:7" ht="12" customHeight="1">
      <c r="A73" s="153" t="s">
        <v>2</v>
      </c>
      <c r="B73" s="153" t="s">
        <v>150</v>
      </c>
      <c r="C73" s="154" t="s">
        <v>372</v>
      </c>
      <c r="D73" s="155" t="s">
        <v>371</v>
      </c>
      <c r="E73" s="156" t="s">
        <v>726</v>
      </c>
      <c r="F73" s="156" t="s">
        <v>728</v>
      </c>
      <c r="G73" s="308">
        <f>IF(F73="I",IFERROR(VLOOKUP(C73,#REF!,4,FALSE),0),0)</f>
        <v>0</v>
      </c>
    </row>
    <row r="74" spans="1:7" ht="12" customHeight="1">
      <c r="A74" s="153" t="s">
        <v>2</v>
      </c>
      <c r="B74" s="153" t="s">
        <v>150</v>
      </c>
      <c r="C74" s="154" t="s">
        <v>374</v>
      </c>
      <c r="D74" s="155" t="s">
        <v>373</v>
      </c>
      <c r="E74" s="156" t="s">
        <v>726</v>
      </c>
      <c r="F74" s="156" t="s">
        <v>728</v>
      </c>
      <c r="G74" s="308">
        <f>IF(F74="I",IFERROR(VLOOKUP(C74,#REF!,4,FALSE),0),0)</f>
        <v>0</v>
      </c>
    </row>
    <row r="75" spans="1:7" ht="12" customHeight="1">
      <c r="A75" s="153" t="s">
        <v>2</v>
      </c>
      <c r="B75" s="153" t="s">
        <v>150</v>
      </c>
      <c r="C75" s="154" t="s">
        <v>376</v>
      </c>
      <c r="D75" s="155" t="s">
        <v>375</v>
      </c>
      <c r="E75" s="156" t="s">
        <v>726</v>
      </c>
      <c r="F75" s="156" t="s">
        <v>728</v>
      </c>
      <c r="G75" s="308">
        <f>IF(F75="I",IFERROR(VLOOKUP(C75,#REF!,4,FALSE),0),0)</f>
        <v>0</v>
      </c>
    </row>
    <row r="76" spans="1:7" ht="12" customHeight="1">
      <c r="A76" s="153" t="s">
        <v>2</v>
      </c>
      <c r="B76" s="153" t="s">
        <v>150</v>
      </c>
      <c r="C76" s="154" t="s">
        <v>378</v>
      </c>
      <c r="D76" s="155" t="s">
        <v>377</v>
      </c>
      <c r="E76" s="156" t="s">
        <v>726</v>
      </c>
      <c r="F76" s="156" t="s">
        <v>728</v>
      </c>
      <c r="G76" s="308">
        <f>IF(F76="I",IFERROR(VLOOKUP(C76,#REF!,4,FALSE),0),0)</f>
        <v>0</v>
      </c>
    </row>
    <row r="77" spans="1:7" ht="12" customHeight="1">
      <c r="A77" s="153" t="s">
        <v>2</v>
      </c>
      <c r="B77" s="153" t="s">
        <v>150</v>
      </c>
      <c r="C77" s="154" t="s">
        <v>380</v>
      </c>
      <c r="D77" s="155" t="s">
        <v>379</v>
      </c>
      <c r="E77" s="156" t="s">
        <v>726</v>
      </c>
      <c r="F77" s="156" t="s">
        <v>728</v>
      </c>
      <c r="G77" s="308">
        <f>IF(F77="I",IFERROR(VLOOKUP(C77,#REF!,4,FALSE),0),0)</f>
        <v>0</v>
      </c>
    </row>
    <row r="78" spans="1:7" ht="12" customHeight="1">
      <c r="A78" s="153" t="s">
        <v>2</v>
      </c>
      <c r="B78" s="153" t="s">
        <v>150</v>
      </c>
      <c r="C78" s="154" t="s">
        <v>382</v>
      </c>
      <c r="D78" s="155" t="s">
        <v>381</v>
      </c>
      <c r="E78" s="156" t="s">
        <v>726</v>
      </c>
      <c r="F78" s="156" t="s">
        <v>728</v>
      </c>
      <c r="G78" s="308">
        <f>IF(F78="I",IFERROR(VLOOKUP(C78,#REF!,4,FALSE),0),0)</f>
        <v>0</v>
      </c>
    </row>
    <row r="79" spans="1:7" ht="12" customHeight="1">
      <c r="A79" s="153" t="s">
        <v>2</v>
      </c>
      <c r="B79" s="153" t="s">
        <v>150</v>
      </c>
      <c r="C79" s="154" t="s">
        <v>384</v>
      </c>
      <c r="D79" s="155" t="s">
        <v>383</v>
      </c>
      <c r="E79" s="156" t="s">
        <v>726</v>
      </c>
      <c r="F79" s="156" t="s">
        <v>728</v>
      </c>
      <c r="G79" s="308">
        <f>IF(F79="I",IFERROR(VLOOKUP(C79,#REF!,4,FALSE),0),0)</f>
        <v>0</v>
      </c>
    </row>
    <row r="80" spans="1:7" ht="12" customHeight="1">
      <c r="A80" s="153" t="s">
        <v>2</v>
      </c>
      <c r="B80" s="153" t="s">
        <v>150</v>
      </c>
      <c r="C80" s="154" t="s">
        <v>386</v>
      </c>
      <c r="D80" s="155" t="s">
        <v>385</v>
      </c>
      <c r="E80" s="156" t="s">
        <v>726</v>
      </c>
      <c r="F80" s="156" t="s">
        <v>728</v>
      </c>
      <c r="G80" s="308">
        <f>IF(F80="I",IFERROR(VLOOKUP(C80,#REF!,4,FALSE),0),0)</f>
        <v>0</v>
      </c>
    </row>
    <row r="81" spans="1:7" ht="12" customHeight="1">
      <c r="A81" s="153" t="s">
        <v>2</v>
      </c>
      <c r="B81" s="153" t="s">
        <v>150</v>
      </c>
      <c r="C81" s="154" t="s">
        <v>388</v>
      </c>
      <c r="D81" s="155" t="s">
        <v>387</v>
      </c>
      <c r="E81" s="156" t="s">
        <v>726</v>
      </c>
      <c r="F81" s="156" t="s">
        <v>728</v>
      </c>
      <c r="G81" s="308">
        <f>IF(F81="I",IFERROR(VLOOKUP(C81,#REF!,4,FALSE),0),0)</f>
        <v>0</v>
      </c>
    </row>
    <row r="82" spans="1:7" ht="12" customHeight="1">
      <c r="A82" s="153" t="s">
        <v>2</v>
      </c>
      <c r="B82" s="153" t="s">
        <v>150</v>
      </c>
      <c r="C82" s="154" t="s">
        <v>390</v>
      </c>
      <c r="D82" s="155" t="s">
        <v>389</v>
      </c>
      <c r="E82" s="156" t="s">
        <v>726</v>
      </c>
      <c r="F82" s="156" t="s">
        <v>728</v>
      </c>
      <c r="G82" s="308">
        <f>IF(F82="I",IFERROR(VLOOKUP(C82,#REF!,4,FALSE),0),0)</f>
        <v>0</v>
      </c>
    </row>
    <row r="83" spans="1:7" ht="12" customHeight="1">
      <c r="A83" s="153" t="s">
        <v>2</v>
      </c>
      <c r="B83" s="153" t="s">
        <v>150</v>
      </c>
      <c r="C83" s="154" t="s">
        <v>392</v>
      </c>
      <c r="D83" s="155" t="s">
        <v>391</v>
      </c>
      <c r="E83" s="156" t="s">
        <v>726</v>
      </c>
      <c r="F83" s="156" t="s">
        <v>728</v>
      </c>
      <c r="G83" s="308">
        <f>IF(F83="I",IFERROR(VLOOKUP(C83,#REF!,4,FALSE),0),0)</f>
        <v>0</v>
      </c>
    </row>
    <row r="84" spans="1:7" ht="12" customHeight="1">
      <c r="A84" s="153" t="s">
        <v>2</v>
      </c>
      <c r="B84" s="153" t="s">
        <v>150</v>
      </c>
      <c r="C84" s="154" t="s">
        <v>394</v>
      </c>
      <c r="D84" s="155" t="s">
        <v>393</v>
      </c>
      <c r="E84" s="156" t="s">
        <v>726</v>
      </c>
      <c r="F84" s="156" t="s">
        <v>728</v>
      </c>
      <c r="G84" s="308">
        <f>IF(F84="I",IFERROR(VLOOKUP(C84,#REF!,4,FALSE),0),0)</f>
        <v>0</v>
      </c>
    </row>
    <row r="85" spans="1:7" ht="12" customHeight="1">
      <c r="A85" s="153" t="s">
        <v>2</v>
      </c>
      <c r="B85" s="153" t="s">
        <v>150</v>
      </c>
      <c r="C85" s="154" t="s">
        <v>396</v>
      </c>
      <c r="D85" s="155" t="s">
        <v>395</v>
      </c>
      <c r="E85" s="156" t="s">
        <v>726</v>
      </c>
      <c r="F85" s="156" t="s">
        <v>728</v>
      </c>
      <c r="G85" s="308">
        <f>IF(F85="I",IFERROR(VLOOKUP(C85,#REF!,4,FALSE),0),0)</f>
        <v>0</v>
      </c>
    </row>
    <row r="86" spans="1:7" ht="12" customHeight="1">
      <c r="A86" s="153" t="s">
        <v>2</v>
      </c>
      <c r="B86" s="153" t="s">
        <v>150</v>
      </c>
      <c r="C86" s="154" t="s">
        <v>398</v>
      </c>
      <c r="D86" s="155" t="s">
        <v>397</v>
      </c>
      <c r="E86" s="156" t="s">
        <v>726</v>
      </c>
      <c r="F86" s="156" t="s">
        <v>728</v>
      </c>
      <c r="G86" s="308">
        <f>IF(F86="I",IFERROR(VLOOKUP(C86,#REF!,4,FALSE),0),0)</f>
        <v>0</v>
      </c>
    </row>
    <row r="87" spans="1:7" ht="12" customHeight="1">
      <c r="A87" s="153" t="s">
        <v>2</v>
      </c>
      <c r="B87" s="153" t="s">
        <v>150</v>
      </c>
      <c r="C87" s="154" t="s">
        <v>400</v>
      </c>
      <c r="D87" s="155" t="s">
        <v>399</v>
      </c>
      <c r="E87" s="156" t="s">
        <v>726</v>
      </c>
      <c r="F87" s="156" t="s">
        <v>728</v>
      </c>
      <c r="G87" s="308">
        <f>IF(F87="I",IFERROR(VLOOKUP(C87,#REF!,4,FALSE),0),0)</f>
        <v>0</v>
      </c>
    </row>
    <row r="88" spans="1:7" ht="12" customHeight="1">
      <c r="A88" s="153" t="s">
        <v>2</v>
      </c>
      <c r="B88" s="153" t="s">
        <v>150</v>
      </c>
      <c r="C88" s="154" t="s">
        <v>402</v>
      </c>
      <c r="D88" s="155" t="s">
        <v>401</v>
      </c>
      <c r="E88" s="156" t="s">
        <v>726</v>
      </c>
      <c r="F88" s="156" t="s">
        <v>728</v>
      </c>
      <c r="G88" s="308">
        <f>IF(F88="I",IFERROR(VLOOKUP(C88,#REF!,4,FALSE),0),0)</f>
        <v>0</v>
      </c>
    </row>
    <row r="89" spans="1:7" ht="12" customHeight="1">
      <c r="A89" s="153" t="s">
        <v>2</v>
      </c>
      <c r="B89" s="153" t="s">
        <v>150</v>
      </c>
      <c r="C89" s="154" t="s">
        <v>404</v>
      </c>
      <c r="D89" s="155" t="s">
        <v>403</v>
      </c>
      <c r="E89" s="156" t="s">
        <v>726</v>
      </c>
      <c r="F89" s="156" t="s">
        <v>728</v>
      </c>
      <c r="G89" s="308">
        <f>IF(F89="I",IFERROR(VLOOKUP(C89,#REF!,4,FALSE),0),0)</f>
        <v>0</v>
      </c>
    </row>
    <row r="90" spans="1:7" ht="12" customHeight="1">
      <c r="A90" s="153" t="s">
        <v>2</v>
      </c>
      <c r="B90" s="153" t="s">
        <v>150</v>
      </c>
      <c r="C90" s="154" t="s">
        <v>406</v>
      </c>
      <c r="D90" s="155" t="s">
        <v>405</v>
      </c>
      <c r="E90" s="156" t="s">
        <v>726</v>
      </c>
      <c r="F90" s="156" t="s">
        <v>728</v>
      </c>
      <c r="G90" s="308">
        <f>IF(F90="I",IFERROR(VLOOKUP(C90,#REF!,4,FALSE),0),0)</f>
        <v>0</v>
      </c>
    </row>
    <row r="91" spans="1:7" ht="12" customHeight="1">
      <c r="A91" s="153" t="s">
        <v>2</v>
      </c>
      <c r="B91" s="153" t="s">
        <v>150</v>
      </c>
      <c r="C91" s="154" t="s">
        <v>408</v>
      </c>
      <c r="D91" s="155" t="s">
        <v>407</v>
      </c>
      <c r="E91" s="156" t="s">
        <v>726</v>
      </c>
      <c r="F91" s="156" t="s">
        <v>728</v>
      </c>
      <c r="G91" s="308">
        <f>IF(F91="I",IFERROR(VLOOKUP(C91,#REF!,4,FALSE),0),0)</f>
        <v>0</v>
      </c>
    </row>
    <row r="92" spans="1:7" ht="12" customHeight="1">
      <c r="A92" s="153" t="s">
        <v>2</v>
      </c>
      <c r="B92" s="153" t="s">
        <v>150</v>
      </c>
      <c r="C92" s="154" t="s">
        <v>410</v>
      </c>
      <c r="D92" s="155" t="s">
        <v>409</v>
      </c>
      <c r="E92" s="156" t="s">
        <v>726</v>
      </c>
      <c r="F92" s="156" t="s">
        <v>728</v>
      </c>
      <c r="G92" s="308">
        <f>IF(F92="I",IFERROR(VLOOKUP(C92,#REF!,4,FALSE),0),0)</f>
        <v>0</v>
      </c>
    </row>
    <row r="93" spans="1:7" ht="12" customHeight="1">
      <c r="A93" s="153" t="s">
        <v>2</v>
      </c>
      <c r="B93" s="153" t="s">
        <v>150</v>
      </c>
      <c r="C93" s="154" t="s">
        <v>412</v>
      </c>
      <c r="D93" s="155" t="s">
        <v>411</v>
      </c>
      <c r="E93" s="156" t="s">
        <v>726</v>
      </c>
      <c r="F93" s="156" t="s">
        <v>728</v>
      </c>
      <c r="G93" s="308">
        <f>IF(F93="I",IFERROR(VLOOKUP(C93,#REF!,4,FALSE),0),0)</f>
        <v>0</v>
      </c>
    </row>
    <row r="94" spans="1:7" ht="12" customHeight="1">
      <c r="A94" s="153" t="s">
        <v>2</v>
      </c>
      <c r="B94" s="153" t="s">
        <v>150</v>
      </c>
      <c r="C94" s="154" t="s">
        <v>414</v>
      </c>
      <c r="D94" s="155" t="s">
        <v>413</v>
      </c>
      <c r="E94" s="156" t="s">
        <v>726</v>
      </c>
      <c r="F94" s="156" t="s">
        <v>728</v>
      </c>
      <c r="G94" s="308">
        <f>IF(F94="I",IFERROR(VLOOKUP(C94,#REF!,4,FALSE),0),0)</f>
        <v>0</v>
      </c>
    </row>
    <row r="95" spans="1:7" ht="12" customHeight="1">
      <c r="A95" s="153" t="s">
        <v>2</v>
      </c>
      <c r="B95" s="153" t="s">
        <v>150</v>
      </c>
      <c r="C95" s="154" t="s">
        <v>416</v>
      </c>
      <c r="D95" s="155" t="s">
        <v>415</v>
      </c>
      <c r="E95" s="156" t="s">
        <v>726</v>
      </c>
      <c r="F95" s="156" t="s">
        <v>728</v>
      </c>
      <c r="G95" s="308">
        <f>IF(F95="I",IFERROR(VLOOKUP(C95,#REF!,4,FALSE),0),0)</f>
        <v>0</v>
      </c>
    </row>
    <row r="96" spans="1:7" ht="12" customHeight="1">
      <c r="A96" s="153" t="s">
        <v>2</v>
      </c>
      <c r="B96" s="153" t="s">
        <v>150</v>
      </c>
      <c r="C96" s="154" t="s">
        <v>418</v>
      </c>
      <c r="D96" s="155" t="s">
        <v>417</v>
      </c>
      <c r="E96" s="156" t="s">
        <v>726</v>
      </c>
      <c r="F96" s="156" t="s">
        <v>728</v>
      </c>
      <c r="G96" s="308">
        <f>IF(F96="I",IFERROR(VLOOKUP(C96,#REF!,4,FALSE),0),0)</f>
        <v>0</v>
      </c>
    </row>
    <row r="97" spans="1:7" ht="12" customHeight="1">
      <c r="A97" s="153" t="s">
        <v>2</v>
      </c>
      <c r="B97" s="153" t="s">
        <v>150</v>
      </c>
      <c r="C97" s="154" t="s">
        <v>420</v>
      </c>
      <c r="D97" s="155" t="s">
        <v>419</v>
      </c>
      <c r="E97" s="156" t="s">
        <v>726</v>
      </c>
      <c r="F97" s="156" t="s">
        <v>728</v>
      </c>
      <c r="G97" s="308">
        <f>IF(F97="I",IFERROR(VLOOKUP(C97,#REF!,4,FALSE),0),0)</f>
        <v>0</v>
      </c>
    </row>
    <row r="98" spans="1:7" ht="12" customHeight="1">
      <c r="A98" s="153" t="s">
        <v>2</v>
      </c>
      <c r="B98" s="153" t="s">
        <v>150</v>
      </c>
      <c r="C98" s="154" t="s">
        <v>422</v>
      </c>
      <c r="D98" s="155" t="s">
        <v>421</v>
      </c>
      <c r="E98" s="156" t="s">
        <v>726</v>
      </c>
      <c r="F98" s="156" t="s">
        <v>728</v>
      </c>
      <c r="G98" s="308">
        <f>IF(F98="I",IFERROR(VLOOKUP(C98,#REF!,4,FALSE),0),0)</f>
        <v>0</v>
      </c>
    </row>
    <row r="99" spans="1:7" ht="12" customHeight="1">
      <c r="A99" s="153" t="s">
        <v>2</v>
      </c>
      <c r="B99" s="153" t="s">
        <v>150</v>
      </c>
      <c r="C99" s="154" t="s">
        <v>424</v>
      </c>
      <c r="D99" s="155" t="s">
        <v>423</v>
      </c>
      <c r="E99" s="156" t="s">
        <v>726</v>
      </c>
      <c r="F99" s="156" t="s">
        <v>728</v>
      </c>
      <c r="G99" s="308">
        <f>IF(F99="I",IFERROR(VLOOKUP(C99,#REF!,4,FALSE),0),0)</f>
        <v>0</v>
      </c>
    </row>
    <row r="100" spans="1:7" ht="12" customHeight="1">
      <c r="A100" s="153" t="s">
        <v>2</v>
      </c>
      <c r="B100" s="153" t="s">
        <v>150</v>
      </c>
      <c r="C100" s="154" t="s">
        <v>426</v>
      </c>
      <c r="D100" s="155" t="s">
        <v>425</v>
      </c>
      <c r="E100" s="156" t="s">
        <v>726</v>
      </c>
      <c r="F100" s="156" t="s">
        <v>728</v>
      </c>
      <c r="G100" s="308">
        <f>IF(F100="I",IFERROR(VLOOKUP(C100,#REF!,4,FALSE),0),0)</f>
        <v>0</v>
      </c>
    </row>
    <row r="101" spans="1:7" ht="12" customHeight="1">
      <c r="A101" s="153" t="s">
        <v>2</v>
      </c>
      <c r="B101" s="153" t="s">
        <v>150</v>
      </c>
      <c r="C101" s="154" t="s">
        <v>428</v>
      </c>
      <c r="D101" s="155" t="s">
        <v>427</v>
      </c>
      <c r="E101" s="156" t="s">
        <v>726</v>
      </c>
      <c r="F101" s="156" t="s">
        <v>728</v>
      </c>
      <c r="G101" s="308">
        <f>IF(F101="I",IFERROR(VLOOKUP(C101,#REF!,4,FALSE),0),0)</f>
        <v>0</v>
      </c>
    </row>
    <row r="102" spans="1:7" ht="12" customHeight="1">
      <c r="A102" s="153" t="s">
        <v>2</v>
      </c>
      <c r="B102" s="153" t="s">
        <v>150</v>
      </c>
      <c r="C102" s="154" t="s">
        <v>430</v>
      </c>
      <c r="D102" s="155" t="s">
        <v>429</v>
      </c>
      <c r="E102" s="156" t="s">
        <v>726</v>
      </c>
      <c r="F102" s="156" t="s">
        <v>728</v>
      </c>
      <c r="G102" s="308">
        <f>IF(F102="I",IFERROR(VLOOKUP(C102,#REF!,4,FALSE),0),0)</f>
        <v>0</v>
      </c>
    </row>
    <row r="103" spans="1:7" ht="12" customHeight="1">
      <c r="A103" s="153" t="s">
        <v>2</v>
      </c>
      <c r="B103" s="153" t="s">
        <v>150</v>
      </c>
      <c r="C103" s="154" t="s">
        <v>432</v>
      </c>
      <c r="D103" s="155" t="s">
        <v>431</v>
      </c>
      <c r="E103" s="156" t="s">
        <v>726</v>
      </c>
      <c r="F103" s="156" t="s">
        <v>728</v>
      </c>
      <c r="G103" s="308">
        <f>IF(F103="I",IFERROR(VLOOKUP(C103,#REF!,4,FALSE),0),0)</f>
        <v>0</v>
      </c>
    </row>
    <row r="104" spans="1:7" ht="12" customHeight="1">
      <c r="A104" s="153" t="s">
        <v>2</v>
      </c>
      <c r="B104" s="153" t="s">
        <v>150</v>
      </c>
      <c r="C104" s="154" t="s">
        <v>434</v>
      </c>
      <c r="D104" s="155" t="s">
        <v>433</v>
      </c>
      <c r="E104" s="156" t="s">
        <v>726</v>
      </c>
      <c r="F104" s="156" t="s">
        <v>728</v>
      </c>
      <c r="G104" s="308">
        <f>IF(F104="I",IFERROR(VLOOKUP(C104,#REF!,4,FALSE),0),0)</f>
        <v>0</v>
      </c>
    </row>
    <row r="105" spans="1:7" ht="12" customHeight="1">
      <c r="A105" s="153" t="s">
        <v>2</v>
      </c>
      <c r="B105" s="153" t="s">
        <v>150</v>
      </c>
      <c r="C105" s="154" t="s">
        <v>436</v>
      </c>
      <c r="D105" s="155" t="s">
        <v>435</v>
      </c>
      <c r="E105" s="156" t="s">
        <v>726</v>
      </c>
      <c r="F105" s="156" t="s">
        <v>728</v>
      </c>
      <c r="G105" s="308">
        <f>IF(F105="I",IFERROR(VLOOKUP(C105,#REF!,4,FALSE),0),0)</f>
        <v>0</v>
      </c>
    </row>
    <row r="106" spans="1:7" ht="12" customHeight="1">
      <c r="A106" s="153" t="s">
        <v>2</v>
      </c>
      <c r="B106" s="153" t="s">
        <v>150</v>
      </c>
      <c r="C106" s="154" t="s">
        <v>438</v>
      </c>
      <c r="D106" s="155" t="s">
        <v>437</v>
      </c>
      <c r="E106" s="156" t="s">
        <v>726</v>
      </c>
      <c r="F106" s="156" t="s">
        <v>728</v>
      </c>
      <c r="G106" s="308">
        <f>IF(F106="I",IFERROR(VLOOKUP(C106,#REF!,4,FALSE),0),0)</f>
        <v>0</v>
      </c>
    </row>
    <row r="107" spans="1:7" ht="12" customHeight="1">
      <c r="A107" s="153" t="s">
        <v>2</v>
      </c>
      <c r="B107" s="153" t="s">
        <v>150</v>
      </c>
      <c r="C107" s="154" t="s">
        <v>440</v>
      </c>
      <c r="D107" s="155" t="s">
        <v>439</v>
      </c>
      <c r="E107" s="156" t="s">
        <v>726</v>
      </c>
      <c r="F107" s="156" t="s">
        <v>728</v>
      </c>
      <c r="G107" s="308">
        <f>IF(F107="I",IFERROR(VLOOKUP(C107,#REF!,4,FALSE),0),0)</f>
        <v>0</v>
      </c>
    </row>
    <row r="108" spans="1:7" ht="12" customHeight="1">
      <c r="A108" s="153" t="s">
        <v>2</v>
      </c>
      <c r="B108" s="153" t="s">
        <v>150</v>
      </c>
      <c r="C108" s="154" t="s">
        <v>442</v>
      </c>
      <c r="D108" s="155" t="s">
        <v>441</v>
      </c>
      <c r="E108" s="156" t="s">
        <v>726</v>
      </c>
      <c r="F108" s="156" t="s">
        <v>728</v>
      </c>
      <c r="G108" s="308">
        <f>IF(F108="I",IFERROR(VLOOKUP(C108,#REF!,4,FALSE),0),0)</f>
        <v>0</v>
      </c>
    </row>
    <row r="109" spans="1:7" ht="12" customHeight="1">
      <c r="A109" s="153" t="s">
        <v>2</v>
      </c>
      <c r="B109" s="153" t="s">
        <v>150</v>
      </c>
      <c r="C109" s="154" t="s">
        <v>444</v>
      </c>
      <c r="D109" s="155" t="s">
        <v>443</v>
      </c>
      <c r="E109" s="156" t="s">
        <v>726</v>
      </c>
      <c r="F109" s="156" t="s">
        <v>728</v>
      </c>
      <c r="G109" s="308">
        <f>IF(F109="I",IFERROR(VLOOKUP(C109,#REF!,4,FALSE),0),0)</f>
        <v>0</v>
      </c>
    </row>
    <row r="110" spans="1:7" ht="12" customHeight="1">
      <c r="A110" s="153" t="s">
        <v>2</v>
      </c>
      <c r="B110" s="153" t="s">
        <v>150</v>
      </c>
      <c r="C110" s="154" t="s">
        <v>446</v>
      </c>
      <c r="D110" s="155" t="s">
        <v>445</v>
      </c>
      <c r="E110" s="156" t="s">
        <v>726</v>
      </c>
      <c r="F110" s="156" t="s">
        <v>728</v>
      </c>
      <c r="G110" s="308">
        <f>IF(F110="I",IFERROR(VLOOKUP(C110,#REF!,4,FALSE),0),0)</f>
        <v>0</v>
      </c>
    </row>
    <row r="111" spans="1:7" ht="12" customHeight="1">
      <c r="A111" s="153" t="s">
        <v>2</v>
      </c>
      <c r="B111" s="153" t="s">
        <v>150</v>
      </c>
      <c r="C111" s="154" t="s">
        <v>448</v>
      </c>
      <c r="D111" s="155" t="s">
        <v>447</v>
      </c>
      <c r="E111" s="156" t="s">
        <v>726</v>
      </c>
      <c r="F111" s="156" t="s">
        <v>728</v>
      </c>
      <c r="G111" s="308">
        <f>IF(F111="I",IFERROR(VLOOKUP(C111,#REF!,4,FALSE),0),0)</f>
        <v>0</v>
      </c>
    </row>
    <row r="112" spans="1:7" ht="12" customHeight="1">
      <c r="A112" s="153" t="s">
        <v>2</v>
      </c>
      <c r="B112" s="153" t="s">
        <v>150</v>
      </c>
      <c r="C112" s="154" t="s">
        <v>450</v>
      </c>
      <c r="D112" s="155" t="s">
        <v>449</v>
      </c>
      <c r="E112" s="156" t="s">
        <v>726</v>
      </c>
      <c r="F112" s="156" t="s">
        <v>728</v>
      </c>
      <c r="G112" s="308">
        <f>IF(F112="I",IFERROR(VLOOKUP(C112,#REF!,4,FALSE),0),0)</f>
        <v>0</v>
      </c>
    </row>
    <row r="113" spans="1:7" ht="12" customHeight="1">
      <c r="A113" s="153" t="s">
        <v>2</v>
      </c>
      <c r="B113" s="153" t="s">
        <v>150</v>
      </c>
      <c r="C113" s="154" t="s">
        <v>452</v>
      </c>
      <c r="D113" s="155" t="s">
        <v>451</v>
      </c>
      <c r="E113" s="156" t="s">
        <v>726</v>
      </c>
      <c r="F113" s="156" t="s">
        <v>728</v>
      </c>
      <c r="G113" s="308">
        <f>IF(F113="I",IFERROR(VLOOKUP(C113,#REF!,4,FALSE),0),0)</f>
        <v>0</v>
      </c>
    </row>
    <row r="114" spans="1:7" ht="12" customHeight="1">
      <c r="A114" s="153" t="s">
        <v>2</v>
      </c>
      <c r="B114" s="153" t="s">
        <v>150</v>
      </c>
      <c r="C114" s="154" t="s">
        <v>454</v>
      </c>
      <c r="D114" s="155" t="s">
        <v>453</v>
      </c>
      <c r="E114" s="156" t="s">
        <v>726</v>
      </c>
      <c r="F114" s="156" t="s">
        <v>728</v>
      </c>
      <c r="G114" s="308">
        <f>IF(F114="I",IFERROR(VLOOKUP(C114,#REF!,4,FALSE),0),0)</f>
        <v>0</v>
      </c>
    </row>
    <row r="115" spans="1:7" ht="12" customHeight="1">
      <c r="A115" s="153" t="s">
        <v>2</v>
      </c>
      <c r="B115" s="153" t="s">
        <v>150</v>
      </c>
      <c r="C115" s="154" t="s">
        <v>456</v>
      </c>
      <c r="D115" s="155" t="s">
        <v>455</v>
      </c>
      <c r="E115" s="156" t="s">
        <v>726</v>
      </c>
      <c r="F115" s="156" t="s">
        <v>728</v>
      </c>
      <c r="G115" s="308">
        <f>IF(F115="I",IFERROR(VLOOKUP(C115,#REF!,4,FALSE),0),0)</f>
        <v>0</v>
      </c>
    </row>
    <row r="116" spans="1:7" ht="12" customHeight="1">
      <c r="A116" s="153" t="s">
        <v>2</v>
      </c>
      <c r="B116" s="153" t="s">
        <v>150</v>
      </c>
      <c r="C116" s="154" t="s">
        <v>458</v>
      </c>
      <c r="D116" s="155" t="s">
        <v>457</v>
      </c>
      <c r="E116" s="156" t="s">
        <v>726</v>
      </c>
      <c r="F116" s="156" t="s">
        <v>728</v>
      </c>
      <c r="G116" s="308">
        <f>IF(F116="I",IFERROR(VLOOKUP(C116,#REF!,4,FALSE),0),0)</f>
        <v>0</v>
      </c>
    </row>
    <row r="117" spans="1:7" ht="12" customHeight="1">
      <c r="A117" s="153" t="s">
        <v>2</v>
      </c>
      <c r="B117" s="153" t="s">
        <v>150</v>
      </c>
      <c r="C117" s="154" t="s">
        <v>460</v>
      </c>
      <c r="D117" s="155" t="s">
        <v>459</v>
      </c>
      <c r="E117" s="156" t="s">
        <v>726</v>
      </c>
      <c r="F117" s="156" t="s">
        <v>728</v>
      </c>
      <c r="G117" s="308">
        <f>IF(F117="I",IFERROR(VLOOKUP(C117,#REF!,4,FALSE),0),0)</f>
        <v>0</v>
      </c>
    </row>
    <row r="118" spans="1:7" ht="12" customHeight="1">
      <c r="A118" s="153" t="s">
        <v>2</v>
      </c>
      <c r="B118" s="153" t="s">
        <v>150</v>
      </c>
      <c r="C118" s="154" t="s">
        <v>462</v>
      </c>
      <c r="D118" s="155" t="s">
        <v>461</v>
      </c>
      <c r="E118" s="156" t="s">
        <v>726</v>
      </c>
      <c r="F118" s="156" t="s">
        <v>728</v>
      </c>
      <c r="G118" s="308">
        <f>IF(F118="I",IFERROR(VLOOKUP(C118,#REF!,4,FALSE),0),0)</f>
        <v>0</v>
      </c>
    </row>
    <row r="119" spans="1:7" ht="12" customHeight="1">
      <c r="A119" s="153" t="s">
        <v>2</v>
      </c>
      <c r="B119" s="153" t="s">
        <v>150</v>
      </c>
      <c r="C119" s="154" t="s">
        <v>464</v>
      </c>
      <c r="D119" s="155" t="s">
        <v>463</v>
      </c>
      <c r="E119" s="156" t="s">
        <v>726</v>
      </c>
      <c r="F119" s="156" t="s">
        <v>728</v>
      </c>
      <c r="G119" s="308">
        <f>IF(F119="I",IFERROR(VLOOKUP(C119,#REF!,4,FALSE),0),0)</f>
        <v>0</v>
      </c>
    </row>
    <row r="120" spans="1:7" ht="12" customHeight="1">
      <c r="A120" s="153" t="s">
        <v>2</v>
      </c>
      <c r="B120" s="153" t="s">
        <v>150</v>
      </c>
      <c r="C120" s="154" t="s">
        <v>466</v>
      </c>
      <c r="D120" s="155" t="s">
        <v>465</v>
      </c>
      <c r="E120" s="156" t="s">
        <v>726</v>
      </c>
      <c r="F120" s="156" t="s">
        <v>728</v>
      </c>
      <c r="G120" s="308">
        <f>IF(F120="I",IFERROR(VLOOKUP(C120,#REF!,4,FALSE),0),0)</f>
        <v>0</v>
      </c>
    </row>
    <row r="121" spans="1:7" ht="12" customHeight="1">
      <c r="A121" s="153" t="s">
        <v>2</v>
      </c>
      <c r="B121" s="153" t="s">
        <v>150</v>
      </c>
      <c r="C121" s="154" t="s">
        <v>468</v>
      </c>
      <c r="D121" s="155" t="s">
        <v>467</v>
      </c>
      <c r="E121" s="156" t="s">
        <v>726</v>
      </c>
      <c r="F121" s="156" t="s">
        <v>728</v>
      </c>
      <c r="G121" s="308">
        <f>IF(F121="I",IFERROR(VLOOKUP(C121,#REF!,4,FALSE),0),0)</f>
        <v>0</v>
      </c>
    </row>
    <row r="122" spans="1:7" ht="12" customHeight="1">
      <c r="A122" s="153" t="s">
        <v>2</v>
      </c>
      <c r="B122" s="153" t="s">
        <v>150</v>
      </c>
      <c r="C122" s="154" t="s">
        <v>470</v>
      </c>
      <c r="D122" s="155" t="s">
        <v>469</v>
      </c>
      <c r="E122" s="156" t="s">
        <v>726</v>
      </c>
      <c r="F122" s="156" t="s">
        <v>728</v>
      </c>
      <c r="G122" s="308">
        <f>IF(F122="I",IFERROR(VLOOKUP(C122,#REF!,4,FALSE),0),0)</f>
        <v>0</v>
      </c>
    </row>
    <row r="123" spans="1:7" ht="12" customHeight="1">
      <c r="A123" s="153" t="s">
        <v>2</v>
      </c>
      <c r="B123" s="153" t="s">
        <v>150</v>
      </c>
      <c r="C123" s="154" t="s">
        <v>472</v>
      </c>
      <c r="D123" s="155" t="s">
        <v>471</v>
      </c>
      <c r="E123" s="156" t="s">
        <v>726</v>
      </c>
      <c r="F123" s="156" t="s">
        <v>728</v>
      </c>
      <c r="G123" s="308">
        <f>IF(F123="I",IFERROR(VLOOKUP(C123,#REF!,4,FALSE),0),0)</f>
        <v>0</v>
      </c>
    </row>
    <row r="124" spans="1:7" ht="12" customHeight="1">
      <c r="A124" s="153" t="s">
        <v>2</v>
      </c>
      <c r="B124" s="153" t="s">
        <v>150</v>
      </c>
      <c r="C124" s="154" t="s">
        <v>474</v>
      </c>
      <c r="D124" s="155" t="s">
        <v>473</v>
      </c>
      <c r="E124" s="156" t="s">
        <v>726</v>
      </c>
      <c r="F124" s="156" t="s">
        <v>728</v>
      </c>
      <c r="G124" s="308">
        <f>IF(F124="I",IFERROR(VLOOKUP(C124,#REF!,4,FALSE),0),0)</f>
        <v>0</v>
      </c>
    </row>
    <row r="125" spans="1:7" ht="12" customHeight="1">
      <c r="A125" s="153" t="s">
        <v>2</v>
      </c>
      <c r="B125" s="153" t="s">
        <v>150</v>
      </c>
      <c r="C125" s="154" t="s">
        <v>476</v>
      </c>
      <c r="D125" s="155" t="s">
        <v>475</v>
      </c>
      <c r="E125" s="156" t="s">
        <v>726</v>
      </c>
      <c r="F125" s="156" t="s">
        <v>728</v>
      </c>
      <c r="G125" s="308">
        <f>IF(F125="I",IFERROR(VLOOKUP(C125,#REF!,4,FALSE),0),0)</f>
        <v>0</v>
      </c>
    </row>
    <row r="126" spans="1:7" ht="12" customHeight="1">
      <c r="A126" s="153" t="s">
        <v>2</v>
      </c>
      <c r="B126" s="153" t="s">
        <v>150</v>
      </c>
      <c r="C126" s="154" t="s">
        <v>478</v>
      </c>
      <c r="D126" s="155" t="s">
        <v>477</v>
      </c>
      <c r="E126" s="156" t="s">
        <v>726</v>
      </c>
      <c r="F126" s="156" t="s">
        <v>728</v>
      </c>
      <c r="G126" s="308">
        <f>IF(F126="I",IFERROR(VLOOKUP(C126,#REF!,4,FALSE),0),0)</f>
        <v>0</v>
      </c>
    </row>
    <row r="127" spans="1:7" ht="12" customHeight="1">
      <c r="A127" s="153" t="s">
        <v>2</v>
      </c>
      <c r="B127" s="153" t="s">
        <v>150</v>
      </c>
      <c r="C127" s="154" t="s">
        <v>480</v>
      </c>
      <c r="D127" s="155" t="s">
        <v>479</v>
      </c>
      <c r="E127" s="156" t="s">
        <v>726</v>
      </c>
      <c r="F127" s="156" t="s">
        <v>728</v>
      </c>
      <c r="G127" s="308">
        <f>IF(F127="I",IFERROR(VLOOKUP(C127,#REF!,4,FALSE),0),0)</f>
        <v>0</v>
      </c>
    </row>
    <row r="128" spans="1:7" ht="12" customHeight="1">
      <c r="A128" s="153" t="s">
        <v>2</v>
      </c>
      <c r="B128" s="153" t="s">
        <v>150</v>
      </c>
      <c r="C128" s="154" t="s">
        <v>482</v>
      </c>
      <c r="D128" s="155" t="s">
        <v>481</v>
      </c>
      <c r="E128" s="156" t="s">
        <v>726</v>
      </c>
      <c r="F128" s="156" t="s">
        <v>728</v>
      </c>
      <c r="G128" s="308">
        <f>IF(F128="I",IFERROR(VLOOKUP(C128,#REF!,4,FALSE),0),0)</f>
        <v>0</v>
      </c>
    </row>
    <row r="129" spans="1:7" ht="12" customHeight="1">
      <c r="A129" s="153" t="s">
        <v>2</v>
      </c>
      <c r="B129" s="153" t="s">
        <v>150</v>
      </c>
      <c r="C129" s="154" t="s">
        <v>484</v>
      </c>
      <c r="D129" s="155" t="s">
        <v>483</v>
      </c>
      <c r="E129" s="156" t="s">
        <v>726</v>
      </c>
      <c r="F129" s="156" t="s">
        <v>728</v>
      </c>
      <c r="G129" s="308">
        <f>IF(F129="I",IFERROR(VLOOKUP(C129,#REF!,4,FALSE),0),0)</f>
        <v>0</v>
      </c>
    </row>
    <row r="130" spans="1:7" ht="12" customHeight="1">
      <c r="A130" s="153" t="s">
        <v>2</v>
      </c>
      <c r="B130" s="153" t="s">
        <v>150</v>
      </c>
      <c r="C130" s="154" t="s">
        <v>486</v>
      </c>
      <c r="D130" s="155" t="s">
        <v>485</v>
      </c>
      <c r="E130" s="156" t="s">
        <v>726</v>
      </c>
      <c r="F130" s="156" t="s">
        <v>728</v>
      </c>
      <c r="G130" s="308">
        <f>IF(F130="I",IFERROR(VLOOKUP(C130,#REF!,4,FALSE),0),0)</f>
        <v>0</v>
      </c>
    </row>
    <row r="131" spans="1:7" ht="12" customHeight="1">
      <c r="A131" s="153" t="s">
        <v>2</v>
      </c>
      <c r="B131" s="153" t="s">
        <v>150</v>
      </c>
      <c r="C131" s="154" t="s">
        <v>488</v>
      </c>
      <c r="D131" s="155" t="s">
        <v>487</v>
      </c>
      <c r="E131" s="156" t="s">
        <v>726</v>
      </c>
      <c r="F131" s="156" t="s">
        <v>728</v>
      </c>
      <c r="G131" s="308">
        <f>IF(F131="I",IFERROR(VLOOKUP(C131,#REF!,4,FALSE),0),0)</f>
        <v>0</v>
      </c>
    </row>
    <row r="132" spans="1:7" ht="12" customHeight="1">
      <c r="A132" s="153" t="s">
        <v>2</v>
      </c>
      <c r="B132" s="153" t="s">
        <v>150</v>
      </c>
      <c r="C132" s="154" t="s">
        <v>490</v>
      </c>
      <c r="D132" s="155" t="s">
        <v>489</v>
      </c>
      <c r="E132" s="156" t="s">
        <v>726</v>
      </c>
      <c r="F132" s="156" t="s">
        <v>728</v>
      </c>
      <c r="G132" s="308">
        <f>IF(F132="I",IFERROR(VLOOKUP(C132,#REF!,4,FALSE),0),0)</f>
        <v>0</v>
      </c>
    </row>
    <row r="133" spans="1:7" ht="12" customHeight="1">
      <c r="A133" s="153" t="s">
        <v>2</v>
      </c>
      <c r="B133" s="153" t="s">
        <v>150</v>
      </c>
      <c r="C133" s="154" t="s">
        <v>492</v>
      </c>
      <c r="D133" s="155" t="s">
        <v>491</v>
      </c>
      <c r="E133" s="156" t="s">
        <v>726</v>
      </c>
      <c r="F133" s="156" t="s">
        <v>728</v>
      </c>
      <c r="G133" s="308">
        <f>IF(F133="I",IFERROR(VLOOKUP(C133,#REF!,4,FALSE),0),0)</f>
        <v>0</v>
      </c>
    </row>
    <row r="134" spans="1:7" ht="12" customHeight="1">
      <c r="A134" s="153" t="s">
        <v>2</v>
      </c>
      <c r="B134" s="153" t="s">
        <v>150</v>
      </c>
      <c r="C134" s="154" t="s">
        <v>494</v>
      </c>
      <c r="D134" s="155" t="s">
        <v>493</v>
      </c>
      <c r="E134" s="156" t="s">
        <v>726</v>
      </c>
      <c r="F134" s="156" t="s">
        <v>728</v>
      </c>
      <c r="G134" s="308">
        <f>IF(F134="I",IFERROR(VLOOKUP(C134,#REF!,4,FALSE),0),0)</f>
        <v>0</v>
      </c>
    </row>
    <row r="135" spans="1:7" ht="12" customHeight="1">
      <c r="A135" s="153" t="s">
        <v>2</v>
      </c>
      <c r="B135" s="153" t="s">
        <v>150</v>
      </c>
      <c r="C135" s="154" t="s">
        <v>496</v>
      </c>
      <c r="D135" s="155" t="s">
        <v>495</v>
      </c>
      <c r="E135" s="156" t="s">
        <v>726</v>
      </c>
      <c r="F135" s="156" t="s">
        <v>728</v>
      </c>
      <c r="G135" s="308">
        <f>IF(F135="I",IFERROR(VLOOKUP(C135,#REF!,4,FALSE),0),0)</f>
        <v>0</v>
      </c>
    </row>
    <row r="136" spans="1:7" ht="12" customHeight="1">
      <c r="A136" s="153" t="s">
        <v>2</v>
      </c>
      <c r="B136" s="153" t="s">
        <v>150</v>
      </c>
      <c r="C136" s="154" t="s">
        <v>498</v>
      </c>
      <c r="D136" s="155" t="s">
        <v>497</v>
      </c>
      <c r="E136" s="156" t="s">
        <v>726</v>
      </c>
      <c r="F136" s="156" t="s">
        <v>728</v>
      </c>
      <c r="G136" s="308">
        <f>IF(F136="I",IFERROR(VLOOKUP(C136,#REF!,4,FALSE),0),0)</f>
        <v>0</v>
      </c>
    </row>
    <row r="137" spans="1:7" ht="12" customHeight="1">
      <c r="A137" s="153" t="s">
        <v>2</v>
      </c>
      <c r="B137" s="153" t="s">
        <v>150</v>
      </c>
      <c r="C137" s="154" t="s">
        <v>500</v>
      </c>
      <c r="D137" s="155" t="s">
        <v>499</v>
      </c>
      <c r="E137" s="156" t="s">
        <v>726</v>
      </c>
      <c r="F137" s="156" t="s">
        <v>728</v>
      </c>
      <c r="G137" s="308">
        <f>IF(F137="I",IFERROR(VLOOKUP(C137,#REF!,4,FALSE),0),0)</f>
        <v>0</v>
      </c>
    </row>
    <row r="138" spans="1:7" ht="12" customHeight="1">
      <c r="A138" s="153" t="s">
        <v>2</v>
      </c>
      <c r="B138" s="153" t="s">
        <v>150</v>
      </c>
      <c r="C138" s="154" t="s">
        <v>502</v>
      </c>
      <c r="D138" s="155" t="s">
        <v>501</v>
      </c>
      <c r="E138" s="156" t="s">
        <v>726</v>
      </c>
      <c r="F138" s="156" t="s">
        <v>728</v>
      </c>
      <c r="G138" s="308">
        <f>IF(F138="I",IFERROR(VLOOKUP(C138,#REF!,4,FALSE),0),0)</f>
        <v>0</v>
      </c>
    </row>
    <row r="139" spans="1:7" ht="12" customHeight="1">
      <c r="A139" s="153" t="s">
        <v>2</v>
      </c>
      <c r="B139" s="153" t="s">
        <v>150</v>
      </c>
      <c r="C139" s="154" t="s">
        <v>504</v>
      </c>
      <c r="D139" s="155" t="s">
        <v>503</v>
      </c>
      <c r="E139" s="156" t="s">
        <v>726</v>
      </c>
      <c r="F139" s="156" t="s">
        <v>728</v>
      </c>
      <c r="G139" s="308">
        <f>IF(F139="I",IFERROR(VLOOKUP(C139,#REF!,4,FALSE),0),0)</f>
        <v>0</v>
      </c>
    </row>
    <row r="140" spans="1:7" ht="12" customHeight="1">
      <c r="A140" s="153" t="s">
        <v>2</v>
      </c>
      <c r="B140" s="153" t="s">
        <v>150</v>
      </c>
      <c r="C140" s="154" t="s">
        <v>506</v>
      </c>
      <c r="D140" s="155" t="s">
        <v>505</v>
      </c>
      <c r="E140" s="156" t="s">
        <v>726</v>
      </c>
      <c r="F140" s="156" t="s">
        <v>728</v>
      </c>
      <c r="G140" s="308">
        <f>IF(F140="I",IFERROR(VLOOKUP(C140,#REF!,4,FALSE),0),0)</f>
        <v>0</v>
      </c>
    </row>
    <row r="141" spans="1:7" ht="12" customHeight="1">
      <c r="A141" s="153" t="s">
        <v>2</v>
      </c>
      <c r="B141" s="153" t="s">
        <v>150</v>
      </c>
      <c r="C141" s="154" t="s">
        <v>508</v>
      </c>
      <c r="D141" s="155" t="s">
        <v>507</v>
      </c>
      <c r="E141" s="156" t="s">
        <v>726</v>
      </c>
      <c r="F141" s="156" t="s">
        <v>728</v>
      </c>
      <c r="G141" s="308">
        <f>IF(F141="I",IFERROR(VLOOKUP(C141,#REF!,4,FALSE),0),0)</f>
        <v>0</v>
      </c>
    </row>
    <row r="142" spans="1:7" ht="12" customHeight="1">
      <c r="A142" s="153" t="s">
        <v>2</v>
      </c>
      <c r="B142" s="153" t="s">
        <v>150</v>
      </c>
      <c r="C142" s="154" t="s">
        <v>510</v>
      </c>
      <c r="D142" s="155" t="s">
        <v>509</v>
      </c>
      <c r="E142" s="156" t="s">
        <v>726</v>
      </c>
      <c r="F142" s="156" t="s">
        <v>728</v>
      </c>
      <c r="G142" s="308">
        <f>IF(F142="I",IFERROR(VLOOKUP(C142,#REF!,4,FALSE),0),0)</f>
        <v>0</v>
      </c>
    </row>
    <row r="143" spans="1:7" ht="12" customHeight="1">
      <c r="A143" s="153" t="s">
        <v>2</v>
      </c>
      <c r="B143" s="153" t="s">
        <v>150</v>
      </c>
      <c r="C143" s="154" t="s">
        <v>512</v>
      </c>
      <c r="D143" s="155" t="s">
        <v>511</v>
      </c>
      <c r="E143" s="156" t="s">
        <v>726</v>
      </c>
      <c r="F143" s="156" t="s">
        <v>728</v>
      </c>
      <c r="G143" s="308">
        <f>IF(F143="I",IFERROR(VLOOKUP(C143,#REF!,4,FALSE),0),0)</f>
        <v>0</v>
      </c>
    </row>
    <row r="144" spans="1:7" ht="12" customHeight="1">
      <c r="A144" s="153" t="s">
        <v>2</v>
      </c>
      <c r="B144" s="153" t="s">
        <v>150</v>
      </c>
      <c r="C144" s="154" t="s">
        <v>514</v>
      </c>
      <c r="D144" s="155" t="s">
        <v>513</v>
      </c>
      <c r="E144" s="156" t="s">
        <v>726</v>
      </c>
      <c r="F144" s="156" t="s">
        <v>728</v>
      </c>
      <c r="G144" s="308">
        <f>IF(F144="I",IFERROR(VLOOKUP(C144,#REF!,4,FALSE),0),0)</f>
        <v>0</v>
      </c>
    </row>
    <row r="145" spans="1:7" ht="12" customHeight="1">
      <c r="A145" s="153" t="s">
        <v>2</v>
      </c>
      <c r="B145" s="153" t="s">
        <v>150</v>
      </c>
      <c r="C145" s="154" t="s">
        <v>516</v>
      </c>
      <c r="D145" s="155" t="s">
        <v>515</v>
      </c>
      <c r="E145" s="156" t="s">
        <v>726</v>
      </c>
      <c r="F145" s="156" t="s">
        <v>728</v>
      </c>
      <c r="G145" s="308">
        <f>IF(F145="I",IFERROR(VLOOKUP(C145,#REF!,4,FALSE),0),0)</f>
        <v>0</v>
      </c>
    </row>
    <row r="146" spans="1:7" ht="12" customHeight="1">
      <c r="A146" s="153" t="s">
        <v>2</v>
      </c>
      <c r="B146" s="153" t="s">
        <v>150</v>
      </c>
      <c r="C146" s="154" t="s">
        <v>518</v>
      </c>
      <c r="D146" s="155" t="s">
        <v>517</v>
      </c>
      <c r="E146" s="156" t="s">
        <v>726</v>
      </c>
      <c r="F146" s="156" t="s">
        <v>728</v>
      </c>
      <c r="G146" s="308">
        <f>IF(F146="I",IFERROR(VLOOKUP(C146,#REF!,4,FALSE),0),0)</f>
        <v>0</v>
      </c>
    </row>
    <row r="147" spans="1:7" ht="12" customHeight="1">
      <c r="A147" s="153" t="s">
        <v>2</v>
      </c>
      <c r="B147" s="153" t="s">
        <v>150</v>
      </c>
      <c r="C147" s="154" t="s">
        <v>520</v>
      </c>
      <c r="D147" s="155" t="s">
        <v>519</v>
      </c>
      <c r="E147" s="156" t="s">
        <v>726</v>
      </c>
      <c r="F147" s="156" t="s">
        <v>728</v>
      </c>
      <c r="G147" s="308">
        <f>IF(F147="I",IFERROR(VLOOKUP(C147,#REF!,4,FALSE),0),0)</f>
        <v>0</v>
      </c>
    </row>
    <row r="148" spans="1:7" ht="12" customHeight="1">
      <c r="A148" s="153" t="s">
        <v>2</v>
      </c>
      <c r="B148" s="153" t="s">
        <v>150</v>
      </c>
      <c r="C148" s="154" t="s">
        <v>522</v>
      </c>
      <c r="D148" s="155" t="s">
        <v>521</v>
      </c>
      <c r="E148" s="156" t="s">
        <v>726</v>
      </c>
      <c r="F148" s="156" t="s">
        <v>728</v>
      </c>
      <c r="G148" s="308">
        <f>IF(F148="I",IFERROR(VLOOKUP(C148,#REF!,4,FALSE),0),0)</f>
        <v>0</v>
      </c>
    </row>
    <row r="149" spans="1:7" ht="12" customHeight="1">
      <c r="A149" s="153" t="s">
        <v>2</v>
      </c>
      <c r="B149" s="153" t="s">
        <v>150</v>
      </c>
      <c r="C149" s="154" t="s">
        <v>524</v>
      </c>
      <c r="D149" s="155" t="s">
        <v>523</v>
      </c>
      <c r="E149" s="156" t="s">
        <v>726</v>
      </c>
      <c r="F149" s="156" t="s">
        <v>728</v>
      </c>
      <c r="G149" s="308">
        <f>IF(F149="I",IFERROR(VLOOKUP(C149,#REF!,4,FALSE),0),0)</f>
        <v>0</v>
      </c>
    </row>
    <row r="150" spans="1:7" ht="12" customHeight="1">
      <c r="A150" s="153" t="s">
        <v>2</v>
      </c>
      <c r="B150" s="153" t="s">
        <v>150</v>
      </c>
      <c r="C150" s="154" t="s">
        <v>526</v>
      </c>
      <c r="D150" s="155" t="s">
        <v>525</v>
      </c>
      <c r="E150" s="156" t="s">
        <v>726</v>
      </c>
      <c r="F150" s="156" t="s">
        <v>728</v>
      </c>
      <c r="G150" s="308">
        <f>IF(F150="I",IFERROR(VLOOKUP(C150,#REF!,4,FALSE),0),0)</f>
        <v>0</v>
      </c>
    </row>
    <row r="151" spans="1:7" ht="12" customHeight="1">
      <c r="A151" s="153" t="s">
        <v>2</v>
      </c>
      <c r="B151" s="153" t="s">
        <v>150</v>
      </c>
      <c r="C151" s="154" t="s">
        <v>528</v>
      </c>
      <c r="D151" s="155" t="s">
        <v>527</v>
      </c>
      <c r="E151" s="156" t="s">
        <v>726</v>
      </c>
      <c r="F151" s="156" t="s">
        <v>728</v>
      </c>
      <c r="G151" s="308">
        <f>IF(F151="I",IFERROR(VLOOKUP(C151,#REF!,4,FALSE),0),0)</f>
        <v>0</v>
      </c>
    </row>
    <row r="152" spans="1:7" ht="12" customHeight="1">
      <c r="A152" s="153" t="s">
        <v>2</v>
      </c>
      <c r="B152" s="153" t="s">
        <v>150</v>
      </c>
      <c r="C152" s="154" t="s">
        <v>530</v>
      </c>
      <c r="D152" s="155" t="s">
        <v>529</v>
      </c>
      <c r="E152" s="156" t="s">
        <v>726</v>
      </c>
      <c r="F152" s="156" t="s">
        <v>728</v>
      </c>
      <c r="G152" s="308">
        <f>IF(F152="I",IFERROR(VLOOKUP(C152,#REF!,4,FALSE),0),0)</f>
        <v>0</v>
      </c>
    </row>
    <row r="153" spans="1:7" ht="12" customHeight="1">
      <c r="A153" s="153" t="s">
        <v>2</v>
      </c>
      <c r="B153" s="153" t="s">
        <v>150</v>
      </c>
      <c r="C153" s="154" t="s">
        <v>532</v>
      </c>
      <c r="D153" s="155" t="s">
        <v>531</v>
      </c>
      <c r="E153" s="156" t="s">
        <v>726</v>
      </c>
      <c r="F153" s="156" t="s">
        <v>728</v>
      </c>
      <c r="G153" s="308">
        <f>IF(F153="I",IFERROR(VLOOKUP(C153,#REF!,4,FALSE),0),0)</f>
        <v>0</v>
      </c>
    </row>
    <row r="154" spans="1:7" ht="12" customHeight="1">
      <c r="A154" s="153" t="s">
        <v>2</v>
      </c>
      <c r="B154" s="153" t="s">
        <v>150</v>
      </c>
      <c r="C154" s="154" t="s">
        <v>534</v>
      </c>
      <c r="D154" s="155" t="s">
        <v>533</v>
      </c>
      <c r="E154" s="156" t="s">
        <v>726</v>
      </c>
      <c r="F154" s="156" t="s">
        <v>728</v>
      </c>
      <c r="G154" s="308">
        <f>IF(F154="I",IFERROR(VLOOKUP(C154,#REF!,4,FALSE),0),0)</f>
        <v>0</v>
      </c>
    </row>
    <row r="155" spans="1:7" s="287" customFormat="1" ht="12" customHeight="1">
      <c r="A155" s="282" t="s">
        <v>2</v>
      </c>
      <c r="B155" s="282" t="s">
        <v>150</v>
      </c>
      <c r="C155" s="283" t="s">
        <v>536</v>
      </c>
      <c r="D155" s="284" t="s">
        <v>535</v>
      </c>
      <c r="E155" s="285" t="s">
        <v>726</v>
      </c>
      <c r="F155" s="285" t="s">
        <v>728</v>
      </c>
      <c r="G155" s="286">
        <f>IF(F155="I",IFERROR(VLOOKUP(C155,#REF!,4,FALSE),0),0)</f>
        <v>0</v>
      </c>
    </row>
    <row r="156" spans="1:7" ht="12" customHeight="1">
      <c r="A156" s="153" t="s">
        <v>2</v>
      </c>
      <c r="B156" s="153" t="s">
        <v>150</v>
      </c>
      <c r="C156" s="154" t="s">
        <v>760</v>
      </c>
      <c r="D156" s="155" t="s">
        <v>759</v>
      </c>
      <c r="E156" s="156" t="s">
        <v>726</v>
      </c>
      <c r="F156" s="156" t="s">
        <v>728</v>
      </c>
      <c r="G156" s="308">
        <f>IF(F156="I",IFERROR(VLOOKUP(C156,#REF!,4,FALSE),0),0)</f>
        <v>0</v>
      </c>
    </row>
    <row r="157" spans="1:7" ht="12" customHeight="1">
      <c r="A157" s="153" t="s">
        <v>2</v>
      </c>
      <c r="B157" s="153" t="s">
        <v>150</v>
      </c>
      <c r="C157" s="154" t="s">
        <v>762</v>
      </c>
      <c r="D157" s="155" t="s">
        <v>761</v>
      </c>
      <c r="E157" s="156" t="s">
        <v>726</v>
      </c>
      <c r="F157" s="156" t="s">
        <v>728</v>
      </c>
      <c r="G157" s="308">
        <f>IF(F157="I",IFERROR(VLOOKUP(C157,#REF!,4,FALSE),0),0)</f>
        <v>0</v>
      </c>
    </row>
    <row r="158" spans="1:7" ht="12" customHeight="1">
      <c r="A158" s="153" t="s">
        <v>2</v>
      </c>
      <c r="B158" s="153" t="s">
        <v>150</v>
      </c>
      <c r="C158" s="154" t="s">
        <v>764</v>
      </c>
      <c r="D158" s="155" t="s">
        <v>763</v>
      </c>
      <c r="E158" s="156" t="s">
        <v>726</v>
      </c>
      <c r="F158" s="156" t="s">
        <v>728</v>
      </c>
      <c r="G158" s="308">
        <f>IF(F158="I",IFERROR(VLOOKUP(C158,#REF!,4,FALSE),0),0)</f>
        <v>0</v>
      </c>
    </row>
    <row r="159" spans="1:7" ht="12" customHeight="1">
      <c r="A159" s="153" t="s">
        <v>2</v>
      </c>
      <c r="B159" s="153" t="s">
        <v>150</v>
      </c>
      <c r="C159" s="154" t="s">
        <v>766</v>
      </c>
      <c r="D159" s="155" t="s">
        <v>765</v>
      </c>
      <c r="E159" s="156" t="s">
        <v>726</v>
      </c>
      <c r="F159" s="156" t="s">
        <v>728</v>
      </c>
      <c r="G159" s="308">
        <f>IF(F159="I",IFERROR(VLOOKUP(C159,#REF!,4,FALSE),0),0)</f>
        <v>0</v>
      </c>
    </row>
    <row r="160" spans="1:7" ht="12" customHeight="1">
      <c r="A160" s="153" t="s">
        <v>2</v>
      </c>
      <c r="B160" s="153" t="s">
        <v>150</v>
      </c>
      <c r="C160" s="154" t="s">
        <v>768</v>
      </c>
      <c r="D160" s="155" t="s">
        <v>767</v>
      </c>
      <c r="E160" s="156" t="s">
        <v>726</v>
      </c>
      <c r="F160" s="156" t="s">
        <v>728</v>
      </c>
      <c r="G160" s="308">
        <f>IF(F160="I",IFERROR(VLOOKUP(C160,#REF!,4,FALSE),0),0)</f>
        <v>0</v>
      </c>
    </row>
    <row r="161" spans="1:7" ht="12" customHeight="1">
      <c r="A161" s="153" t="s">
        <v>2</v>
      </c>
      <c r="B161" s="153" t="s">
        <v>150</v>
      </c>
      <c r="C161" s="154" t="s">
        <v>770</v>
      </c>
      <c r="D161" s="155" t="s">
        <v>769</v>
      </c>
      <c r="E161" s="156" t="s">
        <v>726</v>
      </c>
      <c r="F161" s="156" t="s">
        <v>728</v>
      </c>
      <c r="G161" s="308">
        <f>IF(F161="I",IFERROR(VLOOKUP(C161,#REF!,4,FALSE),0),0)</f>
        <v>0</v>
      </c>
    </row>
    <row r="162" spans="1:7" ht="12" customHeight="1">
      <c r="A162" s="153" t="s">
        <v>2</v>
      </c>
      <c r="B162" s="153" t="s">
        <v>150</v>
      </c>
      <c r="C162" s="154" t="s">
        <v>772</v>
      </c>
      <c r="D162" s="155" t="s">
        <v>771</v>
      </c>
      <c r="E162" s="156" t="s">
        <v>726</v>
      </c>
      <c r="F162" s="156" t="s">
        <v>728</v>
      </c>
      <c r="G162" s="308">
        <f>IF(F162="I",IFERROR(VLOOKUP(C162,#REF!,4,FALSE),0),0)</f>
        <v>0</v>
      </c>
    </row>
    <row r="163" spans="1:7" ht="12" customHeight="1">
      <c r="A163" s="153" t="s">
        <v>2</v>
      </c>
      <c r="B163" s="153" t="s">
        <v>150</v>
      </c>
      <c r="C163" s="154" t="s">
        <v>538</v>
      </c>
      <c r="D163" s="155" t="s">
        <v>537</v>
      </c>
      <c r="E163" s="156" t="s">
        <v>726</v>
      </c>
      <c r="F163" s="156" t="s">
        <v>728</v>
      </c>
      <c r="G163" s="308">
        <f>IF(F163="I",IFERROR(VLOOKUP(C163,#REF!,4,FALSE),0),0)</f>
        <v>0</v>
      </c>
    </row>
    <row r="164" spans="1:7" ht="12" customHeight="1">
      <c r="A164" s="153" t="s">
        <v>2</v>
      </c>
      <c r="B164" s="153" t="s">
        <v>150</v>
      </c>
      <c r="C164" s="154" t="s">
        <v>774</v>
      </c>
      <c r="D164" s="155" t="s">
        <v>773</v>
      </c>
      <c r="E164" s="156" t="s">
        <v>726</v>
      </c>
      <c r="F164" s="156" t="s">
        <v>728</v>
      </c>
      <c r="G164" s="308">
        <f>IF(F164="I",IFERROR(VLOOKUP(C164,#REF!,4,FALSE),0),0)</f>
        <v>0</v>
      </c>
    </row>
    <row r="165" spans="1:7" ht="12" customHeight="1">
      <c r="A165" s="153" t="s">
        <v>2</v>
      </c>
      <c r="B165" s="153" t="s">
        <v>150</v>
      </c>
      <c r="C165" s="154" t="s">
        <v>776</v>
      </c>
      <c r="D165" s="155" t="s">
        <v>775</v>
      </c>
      <c r="E165" s="156" t="s">
        <v>726</v>
      </c>
      <c r="F165" s="156" t="s">
        <v>728</v>
      </c>
      <c r="G165" s="308">
        <f>IF(F165="I",IFERROR(VLOOKUP(C165,#REF!,4,FALSE),0),0)</f>
        <v>0</v>
      </c>
    </row>
    <row r="166" spans="1:7" ht="12" customHeight="1">
      <c r="A166" s="153" t="s">
        <v>2</v>
      </c>
      <c r="B166" s="153" t="s">
        <v>150</v>
      </c>
      <c r="C166" s="154" t="s">
        <v>778</v>
      </c>
      <c r="D166" s="155" t="s">
        <v>777</v>
      </c>
      <c r="E166" s="156" t="s">
        <v>726</v>
      </c>
      <c r="F166" s="156" t="s">
        <v>728</v>
      </c>
      <c r="G166" s="308">
        <f>IF(F166="I",IFERROR(VLOOKUP(C166,#REF!,4,FALSE),0),0)</f>
        <v>0</v>
      </c>
    </row>
    <row r="167" spans="1:7" ht="12" customHeight="1">
      <c r="A167" s="153" t="s">
        <v>2</v>
      </c>
      <c r="B167" s="153" t="s">
        <v>150</v>
      </c>
      <c r="C167" s="154" t="s">
        <v>780</v>
      </c>
      <c r="D167" s="155" t="s">
        <v>779</v>
      </c>
      <c r="E167" s="156" t="s">
        <v>726</v>
      </c>
      <c r="F167" s="156" t="s">
        <v>728</v>
      </c>
      <c r="G167" s="308">
        <f>IF(F167="I",IFERROR(VLOOKUP(C167,#REF!,4,FALSE),0),0)</f>
        <v>0</v>
      </c>
    </row>
    <row r="168" spans="1:7" ht="12" customHeight="1">
      <c r="A168" s="153" t="s">
        <v>2</v>
      </c>
      <c r="B168" s="153" t="s">
        <v>150</v>
      </c>
      <c r="C168" s="154" t="s">
        <v>782</v>
      </c>
      <c r="D168" s="155" t="s">
        <v>781</v>
      </c>
      <c r="E168" s="156" t="s">
        <v>726</v>
      </c>
      <c r="F168" s="156" t="s">
        <v>728</v>
      </c>
      <c r="G168" s="308">
        <f>IF(F168="I",IFERROR(VLOOKUP(C168,#REF!,4,FALSE),0),0)</f>
        <v>0</v>
      </c>
    </row>
    <row r="169" spans="1:7" ht="12" customHeight="1">
      <c r="A169" s="153" t="s">
        <v>2</v>
      </c>
      <c r="B169" s="153" t="s">
        <v>150</v>
      </c>
      <c r="C169" s="154" t="s">
        <v>784</v>
      </c>
      <c r="D169" s="155" t="s">
        <v>783</v>
      </c>
      <c r="E169" s="156" t="s">
        <v>726</v>
      </c>
      <c r="F169" s="156" t="s">
        <v>728</v>
      </c>
      <c r="G169" s="308">
        <f>IF(F169="I",IFERROR(VLOOKUP(C169,#REF!,4,FALSE),0),0)</f>
        <v>0</v>
      </c>
    </row>
    <row r="170" spans="1:7" ht="12" customHeight="1">
      <c r="A170" s="153" t="s">
        <v>2</v>
      </c>
      <c r="B170" s="153" t="s">
        <v>150</v>
      </c>
      <c r="C170" s="154" t="s">
        <v>786</v>
      </c>
      <c r="D170" s="155" t="s">
        <v>785</v>
      </c>
      <c r="E170" s="156" t="s">
        <v>726</v>
      </c>
      <c r="F170" s="156" t="s">
        <v>728</v>
      </c>
      <c r="G170" s="308">
        <f>IF(F170="I",IFERROR(VLOOKUP(C170,#REF!,4,FALSE),0),0)</f>
        <v>0</v>
      </c>
    </row>
    <row r="171" spans="1:7" ht="12" customHeight="1">
      <c r="A171" s="153" t="s">
        <v>2</v>
      </c>
      <c r="B171" s="153" t="s">
        <v>150</v>
      </c>
      <c r="C171" s="154" t="s">
        <v>788</v>
      </c>
      <c r="D171" s="155" t="s">
        <v>787</v>
      </c>
      <c r="E171" s="156" t="s">
        <v>726</v>
      </c>
      <c r="F171" s="156" t="s">
        <v>728</v>
      </c>
      <c r="G171" s="308">
        <f>IF(F171="I",IFERROR(VLOOKUP(C171,#REF!,4,FALSE),0),0)</f>
        <v>0</v>
      </c>
    </row>
    <row r="172" spans="1:7" ht="12" customHeight="1">
      <c r="A172" s="153" t="s">
        <v>2</v>
      </c>
      <c r="B172" s="153" t="s">
        <v>150</v>
      </c>
      <c r="C172" s="154" t="s">
        <v>790</v>
      </c>
      <c r="D172" s="155" t="s">
        <v>789</v>
      </c>
      <c r="E172" s="156" t="s">
        <v>726</v>
      </c>
      <c r="F172" s="156" t="s">
        <v>728</v>
      </c>
      <c r="G172" s="308">
        <f>IF(F172="I",IFERROR(VLOOKUP(C172,#REF!,4,FALSE),0),0)</f>
        <v>0</v>
      </c>
    </row>
    <row r="173" spans="1:7" ht="12" customHeight="1">
      <c r="A173" s="153" t="s">
        <v>2</v>
      </c>
      <c r="B173" s="153" t="s">
        <v>150</v>
      </c>
      <c r="C173" s="154" t="s">
        <v>792</v>
      </c>
      <c r="D173" s="155" t="s">
        <v>791</v>
      </c>
      <c r="E173" s="156" t="s">
        <v>726</v>
      </c>
      <c r="F173" s="156" t="s">
        <v>728</v>
      </c>
      <c r="G173" s="308">
        <f>IF(F173="I",IFERROR(VLOOKUP(C173,#REF!,4,FALSE),0),0)</f>
        <v>0</v>
      </c>
    </row>
    <row r="174" spans="1:7" ht="12" customHeight="1">
      <c r="A174" s="153" t="s">
        <v>2</v>
      </c>
      <c r="B174" s="153" t="s">
        <v>150</v>
      </c>
      <c r="C174" s="154" t="s">
        <v>794</v>
      </c>
      <c r="D174" s="155" t="s">
        <v>793</v>
      </c>
      <c r="E174" s="156" t="s">
        <v>726</v>
      </c>
      <c r="F174" s="156" t="s">
        <v>728</v>
      </c>
      <c r="G174" s="308">
        <f>IF(F174="I",IFERROR(VLOOKUP(C174,#REF!,4,FALSE),0),0)</f>
        <v>0</v>
      </c>
    </row>
    <row r="175" spans="1:7" ht="12" customHeight="1">
      <c r="A175" s="153" t="s">
        <v>2</v>
      </c>
      <c r="B175" s="153" t="s">
        <v>150</v>
      </c>
      <c r="C175" s="154" t="s">
        <v>796</v>
      </c>
      <c r="D175" s="155" t="s">
        <v>795</v>
      </c>
      <c r="E175" s="156" t="s">
        <v>726</v>
      </c>
      <c r="F175" s="156" t="s">
        <v>728</v>
      </c>
      <c r="G175" s="308">
        <f>IF(F175="I",IFERROR(VLOOKUP(C175,#REF!,4,FALSE),0),0)</f>
        <v>0</v>
      </c>
    </row>
    <row r="176" spans="1:7" ht="12" customHeight="1">
      <c r="A176" s="153" t="s">
        <v>2</v>
      </c>
      <c r="B176" s="153" t="s">
        <v>150</v>
      </c>
      <c r="C176" s="154" t="s">
        <v>798</v>
      </c>
      <c r="D176" s="155" t="s">
        <v>797</v>
      </c>
      <c r="E176" s="156" t="s">
        <v>726</v>
      </c>
      <c r="F176" s="156" t="s">
        <v>728</v>
      </c>
      <c r="G176" s="308">
        <f>IF(F176="I",IFERROR(VLOOKUP(C176,#REF!,4,FALSE),0),0)</f>
        <v>0</v>
      </c>
    </row>
    <row r="177" spans="1:7" ht="12" customHeight="1">
      <c r="A177" s="153" t="s">
        <v>2</v>
      </c>
      <c r="B177" s="153" t="s">
        <v>150</v>
      </c>
      <c r="C177" s="154" t="s">
        <v>800</v>
      </c>
      <c r="D177" s="155" t="s">
        <v>799</v>
      </c>
      <c r="E177" s="156" t="s">
        <v>726</v>
      </c>
      <c r="F177" s="156" t="s">
        <v>728</v>
      </c>
      <c r="G177" s="308">
        <f>IF(F177="I",IFERROR(VLOOKUP(C177,#REF!,4,FALSE),0),0)</f>
        <v>0</v>
      </c>
    </row>
    <row r="178" spans="1:7" ht="12" customHeight="1">
      <c r="A178" s="153" t="s">
        <v>2</v>
      </c>
      <c r="B178" s="153" t="s">
        <v>150</v>
      </c>
      <c r="C178" s="154" t="s">
        <v>802</v>
      </c>
      <c r="D178" s="155" t="s">
        <v>801</v>
      </c>
      <c r="E178" s="156" t="s">
        <v>726</v>
      </c>
      <c r="F178" s="156" t="s">
        <v>728</v>
      </c>
      <c r="G178" s="308">
        <f>IF(F178="I",IFERROR(VLOOKUP(C178,#REF!,4,FALSE),0),0)</f>
        <v>0</v>
      </c>
    </row>
    <row r="179" spans="1:7" ht="12" customHeight="1">
      <c r="A179" s="153" t="s">
        <v>2</v>
      </c>
      <c r="B179" s="153" t="s">
        <v>150</v>
      </c>
      <c r="C179" s="154" t="s">
        <v>540</v>
      </c>
      <c r="D179" s="155" t="s">
        <v>539</v>
      </c>
      <c r="E179" s="156" t="s">
        <v>726</v>
      </c>
      <c r="F179" s="156" t="s">
        <v>728</v>
      </c>
      <c r="G179" s="308">
        <f>IF(F179="I",IFERROR(VLOOKUP(C179,#REF!,4,FALSE),0),0)</f>
        <v>0</v>
      </c>
    </row>
    <row r="180" spans="1:7" ht="12" customHeight="1">
      <c r="A180" s="153" t="s">
        <v>2</v>
      </c>
      <c r="B180" s="153" t="s">
        <v>150</v>
      </c>
      <c r="C180" s="154" t="s">
        <v>542</v>
      </c>
      <c r="D180" s="155" t="s">
        <v>541</v>
      </c>
      <c r="E180" s="156" t="s">
        <v>726</v>
      </c>
      <c r="F180" s="156" t="s">
        <v>728</v>
      </c>
      <c r="G180" s="308">
        <f>IF(F180="I",IFERROR(VLOOKUP(C180,#REF!,4,FALSE),0),0)</f>
        <v>0</v>
      </c>
    </row>
    <row r="181" spans="1:7" ht="12" customHeight="1">
      <c r="A181" s="153" t="s">
        <v>2</v>
      </c>
      <c r="B181" s="153" t="s">
        <v>150</v>
      </c>
      <c r="C181" s="154" t="s">
        <v>544</v>
      </c>
      <c r="D181" s="155" t="s">
        <v>543</v>
      </c>
      <c r="E181" s="156" t="s">
        <v>726</v>
      </c>
      <c r="F181" s="156" t="s">
        <v>728</v>
      </c>
      <c r="G181" s="308">
        <f>IF(F181="I",IFERROR(VLOOKUP(C181,#REF!,4,FALSE),0),0)</f>
        <v>0</v>
      </c>
    </row>
    <row r="182" spans="1:7" ht="12" customHeight="1">
      <c r="A182" s="153" t="s">
        <v>2</v>
      </c>
      <c r="B182" s="153" t="s">
        <v>150</v>
      </c>
      <c r="C182" s="154" t="s">
        <v>546</v>
      </c>
      <c r="D182" s="155" t="s">
        <v>545</v>
      </c>
      <c r="E182" s="156" t="s">
        <v>726</v>
      </c>
      <c r="F182" s="156" t="s">
        <v>728</v>
      </c>
      <c r="G182" s="308">
        <f>IF(F182="I",IFERROR(VLOOKUP(C182,#REF!,4,FALSE),0),0)</f>
        <v>0</v>
      </c>
    </row>
    <row r="183" spans="1:7" ht="12" customHeight="1">
      <c r="A183" s="153" t="s">
        <v>2</v>
      </c>
      <c r="B183" s="153" t="s">
        <v>150</v>
      </c>
      <c r="C183" s="154" t="s">
        <v>548</v>
      </c>
      <c r="D183" s="155" t="s">
        <v>547</v>
      </c>
      <c r="E183" s="156" t="s">
        <v>726</v>
      </c>
      <c r="F183" s="156" t="s">
        <v>728</v>
      </c>
      <c r="G183" s="308">
        <f>IF(F183="I",IFERROR(VLOOKUP(C183,#REF!,4,FALSE),0),0)</f>
        <v>0</v>
      </c>
    </row>
    <row r="184" spans="1:7" ht="12" customHeight="1">
      <c r="A184" s="153" t="s">
        <v>2</v>
      </c>
      <c r="B184" s="153" t="s">
        <v>150</v>
      </c>
      <c r="C184" s="154" t="s">
        <v>550</v>
      </c>
      <c r="D184" s="155" t="s">
        <v>549</v>
      </c>
      <c r="E184" s="156" t="s">
        <v>726</v>
      </c>
      <c r="F184" s="156" t="s">
        <v>728</v>
      </c>
      <c r="G184" s="308">
        <f>IF(F184="I",IFERROR(VLOOKUP(C184,#REF!,4,FALSE),0),0)</f>
        <v>0</v>
      </c>
    </row>
    <row r="185" spans="1:7" ht="12" customHeight="1">
      <c r="A185" s="153" t="s">
        <v>2</v>
      </c>
      <c r="B185" s="153" t="s">
        <v>150</v>
      </c>
      <c r="C185" s="154" t="s">
        <v>552</v>
      </c>
      <c r="D185" s="155" t="s">
        <v>551</v>
      </c>
      <c r="E185" s="156" t="s">
        <v>726</v>
      </c>
      <c r="F185" s="156" t="s">
        <v>728</v>
      </c>
      <c r="G185" s="308">
        <f>IF(F185="I",IFERROR(VLOOKUP(C185,#REF!,4,FALSE),0),0)</f>
        <v>0</v>
      </c>
    </row>
    <row r="186" spans="1:7" ht="12" customHeight="1">
      <c r="A186" s="153" t="s">
        <v>2</v>
      </c>
      <c r="B186" s="153" t="s">
        <v>150</v>
      </c>
      <c r="C186" s="154" t="s">
        <v>554</v>
      </c>
      <c r="D186" s="155" t="s">
        <v>553</v>
      </c>
      <c r="E186" s="156" t="s">
        <v>726</v>
      </c>
      <c r="F186" s="156" t="s">
        <v>728</v>
      </c>
      <c r="G186" s="308">
        <f>IF(F186="I",IFERROR(VLOOKUP(C186,#REF!,4,FALSE),0),0)</f>
        <v>0</v>
      </c>
    </row>
    <row r="187" spans="1:7" ht="12" customHeight="1">
      <c r="A187" s="153" t="s">
        <v>2</v>
      </c>
      <c r="B187" s="153" t="s">
        <v>150</v>
      </c>
      <c r="C187" s="154" t="s">
        <v>556</v>
      </c>
      <c r="D187" s="155" t="s">
        <v>555</v>
      </c>
      <c r="E187" s="156" t="s">
        <v>726</v>
      </c>
      <c r="F187" s="156" t="s">
        <v>728</v>
      </c>
      <c r="G187" s="308">
        <f>IF(F187="I",IFERROR(VLOOKUP(C187,#REF!,4,FALSE),0),0)</f>
        <v>0</v>
      </c>
    </row>
    <row r="188" spans="1:7" ht="12" customHeight="1">
      <c r="A188" s="153" t="s">
        <v>2</v>
      </c>
      <c r="B188" s="153" t="s">
        <v>150</v>
      </c>
      <c r="C188" s="154" t="s">
        <v>558</v>
      </c>
      <c r="D188" s="155" t="s">
        <v>557</v>
      </c>
      <c r="E188" s="156" t="s">
        <v>726</v>
      </c>
      <c r="F188" s="156" t="s">
        <v>728</v>
      </c>
      <c r="G188" s="308">
        <f>IF(F188="I",IFERROR(VLOOKUP(C188,#REF!,4,FALSE),0),0)</f>
        <v>0</v>
      </c>
    </row>
    <row r="189" spans="1:7" ht="12" customHeight="1">
      <c r="A189" s="153" t="s">
        <v>2</v>
      </c>
      <c r="B189" s="153" t="s">
        <v>150</v>
      </c>
      <c r="C189" s="154" t="s">
        <v>560</v>
      </c>
      <c r="D189" s="155" t="s">
        <v>559</v>
      </c>
      <c r="E189" s="156" t="s">
        <v>726</v>
      </c>
      <c r="F189" s="156" t="s">
        <v>728</v>
      </c>
      <c r="G189" s="308">
        <f>IF(F189="I",IFERROR(VLOOKUP(C189,#REF!,4,FALSE),0),0)</f>
        <v>0</v>
      </c>
    </row>
    <row r="190" spans="1:7" ht="12" customHeight="1">
      <c r="A190" s="153" t="s">
        <v>2</v>
      </c>
      <c r="B190" s="153" t="s">
        <v>150</v>
      </c>
      <c r="C190" s="154" t="s">
        <v>562</v>
      </c>
      <c r="D190" s="155" t="s">
        <v>561</v>
      </c>
      <c r="E190" s="156" t="s">
        <v>726</v>
      </c>
      <c r="F190" s="156" t="s">
        <v>728</v>
      </c>
      <c r="G190" s="308">
        <f>IF(F190="I",IFERROR(VLOOKUP(C190,#REF!,4,FALSE),0),0)</f>
        <v>0</v>
      </c>
    </row>
    <row r="191" spans="1:7" ht="12" customHeight="1">
      <c r="A191" s="153" t="s">
        <v>2</v>
      </c>
      <c r="B191" s="153" t="s">
        <v>150</v>
      </c>
      <c r="C191" s="154" t="s">
        <v>564</v>
      </c>
      <c r="D191" s="155" t="s">
        <v>563</v>
      </c>
      <c r="E191" s="156" t="s">
        <v>726</v>
      </c>
      <c r="F191" s="156" t="s">
        <v>728</v>
      </c>
      <c r="G191" s="308">
        <f>IF(F191="I",IFERROR(VLOOKUP(C191,#REF!,4,FALSE),0),0)</f>
        <v>0</v>
      </c>
    </row>
    <row r="192" spans="1:7" ht="12" customHeight="1">
      <c r="A192" s="153" t="s">
        <v>2</v>
      </c>
      <c r="B192" s="153" t="s">
        <v>150</v>
      </c>
      <c r="C192" s="154" t="s">
        <v>566</v>
      </c>
      <c r="D192" s="155" t="s">
        <v>565</v>
      </c>
      <c r="E192" s="156" t="s">
        <v>726</v>
      </c>
      <c r="F192" s="156" t="s">
        <v>728</v>
      </c>
      <c r="G192" s="308">
        <f>IF(F192="I",IFERROR(VLOOKUP(C192,#REF!,4,FALSE),0),0)</f>
        <v>0</v>
      </c>
    </row>
    <row r="193" spans="1:7" ht="12" customHeight="1">
      <c r="A193" s="153" t="s">
        <v>2</v>
      </c>
      <c r="B193" s="153" t="s">
        <v>150</v>
      </c>
      <c r="C193" s="154" t="s">
        <v>568</v>
      </c>
      <c r="D193" s="155" t="s">
        <v>567</v>
      </c>
      <c r="E193" s="156" t="s">
        <v>726</v>
      </c>
      <c r="F193" s="156" t="s">
        <v>728</v>
      </c>
      <c r="G193" s="308">
        <f>IF(F193="I",IFERROR(VLOOKUP(C193,#REF!,4,FALSE),0),0)</f>
        <v>0</v>
      </c>
    </row>
    <row r="194" spans="1:7" ht="12" customHeight="1">
      <c r="A194" s="153" t="s">
        <v>2</v>
      </c>
      <c r="B194" s="153" t="s">
        <v>150</v>
      </c>
      <c r="C194" s="154" t="s">
        <v>570</v>
      </c>
      <c r="D194" s="155" t="s">
        <v>569</v>
      </c>
      <c r="E194" s="156" t="s">
        <v>726</v>
      </c>
      <c r="F194" s="156" t="s">
        <v>728</v>
      </c>
      <c r="G194" s="308">
        <f>IF(F194="I",IFERROR(VLOOKUP(C194,#REF!,4,FALSE),0),0)</f>
        <v>0</v>
      </c>
    </row>
    <row r="195" spans="1:7" ht="12" customHeight="1">
      <c r="A195" s="153" t="s">
        <v>2</v>
      </c>
      <c r="B195" s="153" t="s">
        <v>150</v>
      </c>
      <c r="C195" s="154" t="s">
        <v>572</v>
      </c>
      <c r="D195" s="155" t="s">
        <v>571</v>
      </c>
      <c r="E195" s="156" t="s">
        <v>726</v>
      </c>
      <c r="F195" s="156" t="s">
        <v>728</v>
      </c>
      <c r="G195" s="308">
        <f>IF(F195="I",IFERROR(VLOOKUP(C195,#REF!,4,FALSE),0),0)</f>
        <v>0</v>
      </c>
    </row>
    <row r="196" spans="1:7" ht="12" customHeight="1">
      <c r="A196" s="153" t="s">
        <v>2</v>
      </c>
      <c r="B196" s="153" t="s">
        <v>150</v>
      </c>
      <c r="C196" s="154" t="s">
        <v>574</v>
      </c>
      <c r="D196" s="155" t="s">
        <v>573</v>
      </c>
      <c r="E196" s="156" t="s">
        <v>726</v>
      </c>
      <c r="F196" s="156" t="s">
        <v>728</v>
      </c>
      <c r="G196" s="308">
        <f>IF(F196="I",IFERROR(VLOOKUP(C196,#REF!,4,FALSE),0),0)</f>
        <v>0</v>
      </c>
    </row>
    <row r="197" spans="1:7" ht="12" customHeight="1">
      <c r="A197" s="153" t="s">
        <v>2</v>
      </c>
      <c r="B197" s="153" t="s">
        <v>150</v>
      </c>
      <c r="C197" s="154" t="s">
        <v>576</v>
      </c>
      <c r="D197" s="155" t="s">
        <v>575</v>
      </c>
      <c r="E197" s="156" t="s">
        <v>726</v>
      </c>
      <c r="F197" s="156" t="s">
        <v>728</v>
      </c>
      <c r="G197" s="308">
        <f>IF(F197="I",IFERROR(VLOOKUP(C197,#REF!,4,FALSE),0),0)</f>
        <v>0</v>
      </c>
    </row>
    <row r="198" spans="1:7" ht="12" customHeight="1">
      <c r="A198" s="153" t="s">
        <v>2</v>
      </c>
      <c r="B198" s="153" t="s">
        <v>150</v>
      </c>
      <c r="C198" s="154" t="s">
        <v>578</v>
      </c>
      <c r="D198" s="155" t="s">
        <v>577</v>
      </c>
      <c r="E198" s="156" t="s">
        <v>726</v>
      </c>
      <c r="F198" s="156" t="s">
        <v>728</v>
      </c>
      <c r="G198" s="308">
        <f>IF(F198="I",IFERROR(VLOOKUP(C198,#REF!,4,FALSE),0),0)</f>
        <v>0</v>
      </c>
    </row>
    <row r="199" spans="1:7" ht="12" customHeight="1">
      <c r="A199" s="153" t="s">
        <v>2</v>
      </c>
      <c r="B199" s="153" t="s">
        <v>150</v>
      </c>
      <c r="C199" s="154" t="s">
        <v>580</v>
      </c>
      <c r="D199" s="155" t="s">
        <v>579</v>
      </c>
      <c r="E199" s="156" t="s">
        <v>726</v>
      </c>
      <c r="F199" s="156" t="s">
        <v>728</v>
      </c>
      <c r="G199" s="308">
        <f>IF(F199="I",IFERROR(VLOOKUP(C199,#REF!,4,FALSE),0),0)</f>
        <v>0</v>
      </c>
    </row>
    <row r="200" spans="1:7" ht="12" customHeight="1">
      <c r="A200" s="153" t="s">
        <v>2</v>
      </c>
      <c r="B200" s="153" t="s">
        <v>150</v>
      </c>
      <c r="C200" s="154" t="s">
        <v>582</v>
      </c>
      <c r="D200" s="155" t="s">
        <v>581</v>
      </c>
      <c r="E200" s="156" t="s">
        <v>726</v>
      </c>
      <c r="F200" s="156" t="s">
        <v>728</v>
      </c>
      <c r="G200" s="308">
        <f>IF(F200="I",IFERROR(VLOOKUP(C200,#REF!,4,FALSE),0),0)</f>
        <v>0</v>
      </c>
    </row>
    <row r="201" spans="1:7" ht="12" customHeight="1">
      <c r="A201" s="153" t="s">
        <v>2</v>
      </c>
      <c r="B201" s="153" t="s">
        <v>150</v>
      </c>
      <c r="C201" s="154" t="s">
        <v>584</v>
      </c>
      <c r="D201" s="155" t="s">
        <v>583</v>
      </c>
      <c r="E201" s="156" t="s">
        <v>726</v>
      </c>
      <c r="F201" s="156" t="s">
        <v>728</v>
      </c>
      <c r="G201" s="308">
        <f>IF(F201="I",IFERROR(VLOOKUP(C201,#REF!,4,FALSE),0),0)</f>
        <v>0</v>
      </c>
    </row>
    <row r="202" spans="1:7" ht="12" customHeight="1">
      <c r="A202" s="153" t="s">
        <v>2</v>
      </c>
      <c r="B202" s="153" t="s">
        <v>150</v>
      </c>
      <c r="C202" s="154" t="s">
        <v>586</v>
      </c>
      <c r="D202" s="155" t="s">
        <v>585</v>
      </c>
      <c r="E202" s="156" t="s">
        <v>726</v>
      </c>
      <c r="F202" s="156" t="s">
        <v>728</v>
      </c>
      <c r="G202" s="308">
        <f>IF(F202="I",IFERROR(VLOOKUP(C202,#REF!,4,FALSE),0),0)</f>
        <v>0</v>
      </c>
    </row>
    <row r="203" spans="1:7" ht="12" customHeight="1">
      <c r="A203" s="153" t="s">
        <v>2</v>
      </c>
      <c r="B203" s="153" t="s">
        <v>150</v>
      </c>
      <c r="C203" s="154" t="s">
        <v>588</v>
      </c>
      <c r="D203" s="155" t="s">
        <v>587</v>
      </c>
      <c r="E203" s="156" t="s">
        <v>726</v>
      </c>
      <c r="F203" s="156" t="s">
        <v>728</v>
      </c>
      <c r="G203" s="308">
        <f>IF(F203="I",IFERROR(VLOOKUP(C203,#REF!,4,FALSE),0),0)</f>
        <v>0</v>
      </c>
    </row>
    <row r="204" spans="1:7" ht="12" customHeight="1">
      <c r="A204" s="153" t="s">
        <v>2</v>
      </c>
      <c r="B204" s="153" t="s">
        <v>150</v>
      </c>
      <c r="C204" s="154" t="s">
        <v>590</v>
      </c>
      <c r="D204" s="155" t="s">
        <v>589</v>
      </c>
      <c r="E204" s="156" t="s">
        <v>726</v>
      </c>
      <c r="F204" s="156" t="s">
        <v>728</v>
      </c>
      <c r="G204" s="308">
        <f>IF(F204="I",IFERROR(VLOOKUP(C204,#REF!,4,FALSE),0),0)</f>
        <v>0</v>
      </c>
    </row>
    <row r="205" spans="1:7" ht="12" customHeight="1">
      <c r="A205" s="153" t="s">
        <v>2</v>
      </c>
      <c r="B205" s="153" t="s">
        <v>150</v>
      </c>
      <c r="C205" s="154" t="s">
        <v>834</v>
      </c>
      <c r="D205" s="155" t="s">
        <v>833</v>
      </c>
      <c r="E205" s="156" t="s">
        <v>726</v>
      </c>
      <c r="F205" s="156" t="s">
        <v>728</v>
      </c>
      <c r="G205" s="308">
        <f>IF(F205="I",IFERROR(VLOOKUP(C205,#REF!,4,FALSE),0),0)</f>
        <v>0</v>
      </c>
    </row>
    <row r="206" spans="1:7" ht="12" customHeight="1">
      <c r="A206" s="153" t="s">
        <v>2</v>
      </c>
      <c r="B206" s="153" t="s">
        <v>150</v>
      </c>
      <c r="C206" s="154" t="s">
        <v>836</v>
      </c>
      <c r="D206" s="155" t="s">
        <v>835</v>
      </c>
      <c r="E206" s="156" t="s">
        <v>726</v>
      </c>
      <c r="F206" s="156" t="s">
        <v>728</v>
      </c>
      <c r="G206" s="308">
        <f>IF(F206="I",IFERROR(VLOOKUP(C206,#REF!,4,FALSE),0),0)</f>
        <v>0</v>
      </c>
    </row>
    <row r="207" spans="1:7" ht="12" customHeight="1">
      <c r="A207" s="153" t="s">
        <v>2</v>
      </c>
      <c r="B207" s="153" t="s">
        <v>150</v>
      </c>
      <c r="C207" s="154" t="s">
        <v>838</v>
      </c>
      <c r="D207" s="155" t="s">
        <v>837</v>
      </c>
      <c r="E207" s="156" t="s">
        <v>726</v>
      </c>
      <c r="F207" s="156" t="s">
        <v>728</v>
      </c>
      <c r="G207" s="308">
        <f>IF(F207="I",IFERROR(VLOOKUP(C207,#REF!,4,FALSE),0),0)</f>
        <v>0</v>
      </c>
    </row>
    <row r="208" spans="1:7" ht="12" customHeight="1">
      <c r="A208" s="153" t="s">
        <v>2</v>
      </c>
      <c r="B208" s="153" t="s">
        <v>150</v>
      </c>
      <c r="C208" s="154" t="s">
        <v>840</v>
      </c>
      <c r="D208" s="155" t="s">
        <v>839</v>
      </c>
      <c r="E208" s="156" t="s">
        <v>726</v>
      </c>
      <c r="F208" s="156" t="s">
        <v>728</v>
      </c>
      <c r="G208" s="308">
        <f>IF(F208="I",IFERROR(VLOOKUP(C208,#REF!,4,FALSE),0),0)</f>
        <v>0</v>
      </c>
    </row>
    <row r="209" spans="1:7" ht="12" customHeight="1">
      <c r="A209" s="153" t="s">
        <v>2</v>
      </c>
      <c r="B209" s="153" t="s">
        <v>150</v>
      </c>
      <c r="C209" s="154" t="s">
        <v>842</v>
      </c>
      <c r="D209" s="155" t="s">
        <v>841</v>
      </c>
      <c r="E209" s="156" t="s">
        <v>726</v>
      </c>
      <c r="F209" s="156" t="s">
        <v>728</v>
      </c>
      <c r="G209" s="308">
        <f>IF(F209="I",IFERROR(VLOOKUP(C209,#REF!,4,FALSE),0),0)</f>
        <v>0</v>
      </c>
    </row>
    <row r="210" spans="1:7" ht="12" customHeight="1">
      <c r="A210" s="153" t="s">
        <v>2</v>
      </c>
      <c r="B210" s="153" t="s">
        <v>150</v>
      </c>
      <c r="C210" s="154" t="s">
        <v>844</v>
      </c>
      <c r="D210" s="155" t="s">
        <v>843</v>
      </c>
      <c r="E210" s="156" t="s">
        <v>726</v>
      </c>
      <c r="F210" s="156" t="s">
        <v>728</v>
      </c>
      <c r="G210" s="308">
        <f>IF(F210="I",IFERROR(VLOOKUP(C210,#REF!,4,FALSE),0),0)</f>
        <v>0</v>
      </c>
    </row>
    <row r="211" spans="1:7" ht="12" customHeight="1">
      <c r="A211" s="153" t="s">
        <v>2</v>
      </c>
      <c r="B211" s="153" t="s">
        <v>150</v>
      </c>
      <c r="C211" s="154" t="s">
        <v>846</v>
      </c>
      <c r="D211" s="155" t="s">
        <v>845</v>
      </c>
      <c r="E211" s="156" t="s">
        <v>726</v>
      </c>
      <c r="F211" s="156" t="s">
        <v>728</v>
      </c>
      <c r="G211" s="308">
        <f>IF(F211="I",IFERROR(VLOOKUP(C211,#REF!,4,FALSE),0),0)</f>
        <v>0</v>
      </c>
    </row>
    <row r="212" spans="1:7" ht="12" customHeight="1">
      <c r="A212" s="153" t="s">
        <v>2</v>
      </c>
      <c r="B212" s="153" t="s">
        <v>150</v>
      </c>
      <c r="C212" s="154" t="s">
        <v>848</v>
      </c>
      <c r="D212" s="155" t="s">
        <v>847</v>
      </c>
      <c r="E212" s="156" t="s">
        <v>726</v>
      </c>
      <c r="F212" s="156" t="s">
        <v>728</v>
      </c>
      <c r="G212" s="308">
        <f>IF(F212="I",IFERROR(VLOOKUP(C212,#REF!,4,FALSE),0),0)</f>
        <v>0</v>
      </c>
    </row>
    <row r="213" spans="1:7" ht="12" customHeight="1">
      <c r="A213" s="153" t="s">
        <v>2</v>
      </c>
      <c r="B213" s="153" t="s">
        <v>150</v>
      </c>
      <c r="C213" s="154" t="s">
        <v>592</v>
      </c>
      <c r="D213" s="155" t="s">
        <v>591</v>
      </c>
      <c r="E213" s="156" t="s">
        <v>726</v>
      </c>
      <c r="F213" s="156" t="s">
        <v>728</v>
      </c>
      <c r="G213" s="308">
        <f>IF(F213="I",IFERROR(VLOOKUP(C213,#REF!,4,FALSE),0),0)</f>
        <v>0</v>
      </c>
    </row>
    <row r="214" spans="1:7" ht="12" customHeight="1">
      <c r="A214" s="153" t="s">
        <v>2</v>
      </c>
      <c r="B214" s="153" t="s">
        <v>150</v>
      </c>
      <c r="C214" s="154" t="s">
        <v>594</v>
      </c>
      <c r="D214" s="155" t="s">
        <v>593</v>
      </c>
      <c r="E214" s="156" t="s">
        <v>726</v>
      </c>
      <c r="F214" s="156" t="s">
        <v>728</v>
      </c>
      <c r="G214" s="308">
        <f>IF(F214="I",IFERROR(VLOOKUP(C214,#REF!,4,FALSE),0),0)</f>
        <v>0</v>
      </c>
    </row>
    <row r="215" spans="1:7" ht="12" customHeight="1">
      <c r="A215" s="153" t="s">
        <v>2</v>
      </c>
      <c r="B215" s="153" t="s">
        <v>150</v>
      </c>
      <c r="C215" s="154" t="s">
        <v>596</v>
      </c>
      <c r="D215" s="155" t="s">
        <v>595</v>
      </c>
      <c r="E215" s="156" t="s">
        <v>726</v>
      </c>
      <c r="F215" s="156" t="s">
        <v>728</v>
      </c>
      <c r="G215" s="308">
        <f>IF(F215="I",IFERROR(VLOOKUP(C215,#REF!,4,FALSE),0),0)</f>
        <v>0</v>
      </c>
    </row>
    <row r="216" spans="1:7" ht="12" customHeight="1">
      <c r="A216" s="153" t="s">
        <v>2</v>
      </c>
      <c r="B216" s="153" t="s">
        <v>150</v>
      </c>
      <c r="C216" s="154" t="s">
        <v>598</v>
      </c>
      <c r="D216" s="155" t="s">
        <v>597</v>
      </c>
      <c r="E216" s="156" t="s">
        <v>726</v>
      </c>
      <c r="F216" s="156" t="s">
        <v>728</v>
      </c>
      <c r="G216" s="308">
        <f>IF(F216="I",IFERROR(VLOOKUP(C216,#REF!,4,FALSE),0),0)</f>
        <v>0</v>
      </c>
    </row>
    <row r="217" spans="1:7" ht="12" customHeight="1">
      <c r="A217" s="153" t="s">
        <v>2</v>
      </c>
      <c r="B217" s="153" t="s">
        <v>150</v>
      </c>
      <c r="C217" s="154" t="s">
        <v>600</v>
      </c>
      <c r="D217" s="155" t="s">
        <v>599</v>
      </c>
      <c r="E217" s="156" t="s">
        <v>726</v>
      </c>
      <c r="F217" s="156" t="s">
        <v>728</v>
      </c>
      <c r="G217" s="308">
        <f>IF(F217="I",IFERROR(VLOOKUP(C217,#REF!,4,FALSE),0),0)</f>
        <v>0</v>
      </c>
    </row>
    <row r="218" spans="1:7" ht="12" customHeight="1">
      <c r="A218" s="153" t="s">
        <v>2</v>
      </c>
      <c r="B218" s="153" t="s">
        <v>150</v>
      </c>
      <c r="C218" s="154" t="s">
        <v>602</v>
      </c>
      <c r="D218" s="155" t="s">
        <v>601</v>
      </c>
      <c r="E218" s="156" t="s">
        <v>726</v>
      </c>
      <c r="F218" s="156" t="s">
        <v>728</v>
      </c>
      <c r="G218" s="308">
        <f>IF(F218="I",IFERROR(VLOOKUP(C218,#REF!,4,FALSE),0),0)</f>
        <v>0</v>
      </c>
    </row>
    <row r="219" spans="1:7" ht="12" customHeight="1">
      <c r="A219" s="153" t="s">
        <v>2</v>
      </c>
      <c r="B219" s="153" t="s">
        <v>150</v>
      </c>
      <c r="C219" s="154" t="s">
        <v>604</v>
      </c>
      <c r="D219" s="155" t="s">
        <v>603</v>
      </c>
      <c r="E219" s="156" t="s">
        <v>726</v>
      </c>
      <c r="F219" s="156" t="s">
        <v>728</v>
      </c>
      <c r="G219" s="308">
        <f>IF(F219="I",IFERROR(VLOOKUP(C219,#REF!,4,FALSE),0),0)</f>
        <v>0</v>
      </c>
    </row>
    <row r="220" spans="1:7" ht="12" customHeight="1">
      <c r="A220" s="153" t="s">
        <v>2</v>
      </c>
      <c r="B220" s="153" t="s">
        <v>150</v>
      </c>
      <c r="C220" s="154" t="s">
        <v>606</v>
      </c>
      <c r="D220" s="155" t="s">
        <v>605</v>
      </c>
      <c r="E220" s="156" t="s">
        <v>726</v>
      </c>
      <c r="F220" s="156" t="s">
        <v>728</v>
      </c>
      <c r="G220" s="308">
        <f>IF(F220="I",IFERROR(VLOOKUP(C220,#REF!,4,FALSE),0),0)</f>
        <v>0</v>
      </c>
    </row>
    <row r="221" spans="1:7" ht="12" customHeight="1">
      <c r="A221" s="153" t="s">
        <v>2</v>
      </c>
      <c r="B221" s="153" t="s">
        <v>150</v>
      </c>
      <c r="C221" s="154" t="s">
        <v>608</v>
      </c>
      <c r="D221" s="155" t="s">
        <v>607</v>
      </c>
      <c r="E221" s="156" t="s">
        <v>726</v>
      </c>
      <c r="F221" s="156" t="s">
        <v>728</v>
      </c>
      <c r="G221" s="308">
        <f>IF(F221="I",IFERROR(VLOOKUP(C221,#REF!,4,FALSE),0),0)</f>
        <v>0</v>
      </c>
    </row>
    <row r="222" spans="1:7" ht="12" customHeight="1">
      <c r="A222" s="153" t="s">
        <v>2</v>
      </c>
      <c r="B222" s="153" t="s">
        <v>150</v>
      </c>
      <c r="C222" s="154" t="s">
        <v>610</v>
      </c>
      <c r="D222" s="155" t="s">
        <v>609</v>
      </c>
      <c r="E222" s="156" t="s">
        <v>726</v>
      </c>
      <c r="F222" s="156" t="s">
        <v>728</v>
      </c>
      <c r="G222" s="308">
        <f>IF(F222="I",IFERROR(VLOOKUP(C222,#REF!,4,FALSE),0),0)</f>
        <v>0</v>
      </c>
    </row>
    <row r="223" spans="1:7" ht="12" customHeight="1">
      <c r="A223" s="153" t="s">
        <v>2</v>
      </c>
      <c r="B223" s="153" t="s">
        <v>150</v>
      </c>
      <c r="C223" s="154" t="s">
        <v>612</v>
      </c>
      <c r="D223" s="155" t="s">
        <v>611</v>
      </c>
      <c r="E223" s="156" t="s">
        <v>726</v>
      </c>
      <c r="F223" s="156" t="s">
        <v>728</v>
      </c>
      <c r="G223" s="308">
        <f>IF(F223="I",IFERROR(VLOOKUP(C223,#REF!,4,FALSE),0),0)</f>
        <v>0</v>
      </c>
    </row>
    <row r="224" spans="1:7" ht="12" customHeight="1">
      <c r="A224" s="153" t="s">
        <v>2</v>
      </c>
      <c r="B224" s="153" t="s">
        <v>150</v>
      </c>
      <c r="C224" s="154" t="s">
        <v>614</v>
      </c>
      <c r="D224" s="155" t="s">
        <v>613</v>
      </c>
      <c r="E224" s="156" t="s">
        <v>726</v>
      </c>
      <c r="F224" s="156" t="s">
        <v>728</v>
      </c>
      <c r="G224" s="308">
        <f>IF(F224="I",IFERROR(VLOOKUP(C224,#REF!,4,FALSE),0),0)</f>
        <v>0</v>
      </c>
    </row>
    <row r="225" spans="1:7" ht="12" customHeight="1">
      <c r="A225" s="153" t="s">
        <v>2</v>
      </c>
      <c r="B225" s="153" t="s">
        <v>150</v>
      </c>
      <c r="C225" s="154" t="s">
        <v>804</v>
      </c>
      <c r="D225" s="155" t="s">
        <v>803</v>
      </c>
      <c r="E225" s="156" t="s">
        <v>726</v>
      </c>
      <c r="F225" s="156" t="s">
        <v>728</v>
      </c>
      <c r="G225" s="308">
        <f>IF(F225="I",IFERROR(VLOOKUP(C225,#REF!,4,FALSE),0),0)</f>
        <v>0</v>
      </c>
    </row>
    <row r="226" spans="1:7" ht="12" customHeight="1">
      <c r="A226" s="153" t="s">
        <v>2</v>
      </c>
      <c r="B226" s="153" t="s">
        <v>150</v>
      </c>
      <c r="C226" s="154" t="s">
        <v>806</v>
      </c>
      <c r="D226" s="155" t="s">
        <v>805</v>
      </c>
      <c r="E226" s="156" t="s">
        <v>726</v>
      </c>
      <c r="F226" s="156" t="s">
        <v>728</v>
      </c>
      <c r="G226" s="308">
        <f>IF(F226="I",IFERROR(VLOOKUP(C226,#REF!,4,FALSE),0),0)</f>
        <v>0</v>
      </c>
    </row>
    <row r="227" spans="1:7" ht="12" customHeight="1">
      <c r="A227" s="153" t="s">
        <v>2</v>
      </c>
      <c r="B227" s="153" t="s">
        <v>150</v>
      </c>
      <c r="C227" s="154" t="s">
        <v>808</v>
      </c>
      <c r="D227" s="155" t="s">
        <v>807</v>
      </c>
      <c r="E227" s="156" t="s">
        <v>726</v>
      </c>
      <c r="F227" s="156" t="s">
        <v>728</v>
      </c>
      <c r="G227" s="308">
        <f>IF(F227="I",IFERROR(VLOOKUP(C227,#REF!,4,FALSE),0),0)</f>
        <v>0</v>
      </c>
    </row>
    <row r="228" spans="1:7" ht="12" customHeight="1">
      <c r="A228" s="153" t="s">
        <v>2</v>
      </c>
      <c r="B228" s="153" t="s">
        <v>150</v>
      </c>
      <c r="C228" s="154" t="s">
        <v>810</v>
      </c>
      <c r="D228" s="155" t="s">
        <v>809</v>
      </c>
      <c r="E228" s="156" t="s">
        <v>726</v>
      </c>
      <c r="F228" s="156" t="s">
        <v>728</v>
      </c>
      <c r="G228" s="308">
        <f>IF(F228="I",IFERROR(VLOOKUP(C228,#REF!,4,FALSE),0),0)</f>
        <v>0</v>
      </c>
    </row>
    <row r="229" spans="1:7" ht="12" customHeight="1">
      <c r="A229" s="153" t="s">
        <v>2</v>
      </c>
      <c r="B229" s="153" t="s">
        <v>150</v>
      </c>
      <c r="C229" s="154" t="s">
        <v>812</v>
      </c>
      <c r="D229" s="155" t="s">
        <v>811</v>
      </c>
      <c r="E229" s="156" t="s">
        <v>726</v>
      </c>
      <c r="F229" s="156" t="s">
        <v>728</v>
      </c>
      <c r="G229" s="308">
        <f>IF(F229="I",IFERROR(VLOOKUP(C229,#REF!,4,FALSE),0),0)</f>
        <v>0</v>
      </c>
    </row>
    <row r="230" spans="1:7" ht="12" customHeight="1">
      <c r="A230" s="153" t="s">
        <v>2</v>
      </c>
      <c r="B230" s="153" t="s">
        <v>150</v>
      </c>
      <c r="C230" s="154" t="s">
        <v>814</v>
      </c>
      <c r="D230" s="155" t="s">
        <v>813</v>
      </c>
      <c r="E230" s="156" t="s">
        <v>726</v>
      </c>
      <c r="F230" s="156" t="s">
        <v>728</v>
      </c>
      <c r="G230" s="308">
        <f>IF(F230="I",IFERROR(VLOOKUP(C230,#REF!,4,FALSE),0),0)</f>
        <v>0</v>
      </c>
    </row>
    <row r="231" spans="1:7" ht="12" customHeight="1">
      <c r="A231" s="153" t="s">
        <v>2</v>
      </c>
      <c r="B231" s="153" t="s">
        <v>150</v>
      </c>
      <c r="C231" s="154" t="s">
        <v>816</v>
      </c>
      <c r="D231" s="155" t="s">
        <v>815</v>
      </c>
      <c r="E231" s="156" t="s">
        <v>726</v>
      </c>
      <c r="F231" s="156" t="s">
        <v>728</v>
      </c>
      <c r="G231" s="308">
        <f>IF(F231="I",IFERROR(VLOOKUP(C231,#REF!,4,FALSE),0),0)</f>
        <v>0</v>
      </c>
    </row>
    <row r="232" spans="1:7" ht="12" customHeight="1">
      <c r="A232" s="153" t="s">
        <v>2</v>
      </c>
      <c r="B232" s="153" t="s">
        <v>150</v>
      </c>
      <c r="C232" s="154" t="s">
        <v>818</v>
      </c>
      <c r="D232" s="155" t="s">
        <v>817</v>
      </c>
      <c r="E232" s="156" t="s">
        <v>726</v>
      </c>
      <c r="F232" s="156" t="s">
        <v>728</v>
      </c>
      <c r="G232" s="308">
        <f>IF(F232="I",IFERROR(VLOOKUP(C232,#REF!,4,FALSE),0),0)</f>
        <v>0</v>
      </c>
    </row>
    <row r="233" spans="1:7" ht="12" customHeight="1">
      <c r="A233" s="153" t="s">
        <v>2</v>
      </c>
      <c r="B233" s="153" t="s">
        <v>150</v>
      </c>
      <c r="C233" s="154" t="s">
        <v>820</v>
      </c>
      <c r="D233" s="155" t="s">
        <v>819</v>
      </c>
      <c r="E233" s="156" t="s">
        <v>726</v>
      </c>
      <c r="F233" s="156" t="s">
        <v>728</v>
      </c>
      <c r="G233" s="308">
        <f>IF(F233="I",IFERROR(VLOOKUP(C233,#REF!,4,FALSE),0),0)</f>
        <v>0</v>
      </c>
    </row>
    <row r="234" spans="1:7" ht="12" customHeight="1">
      <c r="A234" s="153" t="s">
        <v>2</v>
      </c>
      <c r="B234" s="153" t="s">
        <v>150</v>
      </c>
      <c r="C234" s="154" t="s">
        <v>822</v>
      </c>
      <c r="D234" s="155" t="s">
        <v>821</v>
      </c>
      <c r="E234" s="156" t="s">
        <v>726</v>
      </c>
      <c r="F234" s="156" t="s">
        <v>728</v>
      </c>
      <c r="G234" s="308">
        <f>IF(F234="I",IFERROR(VLOOKUP(C234,#REF!,4,FALSE),0),0)</f>
        <v>0</v>
      </c>
    </row>
    <row r="235" spans="1:7" ht="12" customHeight="1">
      <c r="A235" s="153" t="s">
        <v>2</v>
      </c>
      <c r="B235" s="153" t="s">
        <v>150</v>
      </c>
      <c r="C235" s="154" t="s">
        <v>824</v>
      </c>
      <c r="D235" s="155" t="s">
        <v>823</v>
      </c>
      <c r="E235" s="156" t="s">
        <v>726</v>
      </c>
      <c r="F235" s="156" t="s">
        <v>728</v>
      </c>
      <c r="G235" s="308">
        <f>IF(F235="I",IFERROR(VLOOKUP(C235,#REF!,4,FALSE),0),0)</f>
        <v>0</v>
      </c>
    </row>
    <row r="236" spans="1:7" ht="12" customHeight="1">
      <c r="A236" s="153" t="s">
        <v>2</v>
      </c>
      <c r="B236" s="153" t="s">
        <v>150</v>
      </c>
      <c r="C236" s="154" t="s">
        <v>826</v>
      </c>
      <c r="D236" s="155" t="s">
        <v>825</v>
      </c>
      <c r="E236" s="156" t="s">
        <v>726</v>
      </c>
      <c r="F236" s="156" t="s">
        <v>728</v>
      </c>
      <c r="G236" s="308">
        <f>IF(F236="I",IFERROR(VLOOKUP(C236,#REF!,4,FALSE),0),0)</f>
        <v>0</v>
      </c>
    </row>
    <row r="237" spans="1:7" ht="12" customHeight="1">
      <c r="A237" s="153" t="s">
        <v>2</v>
      </c>
      <c r="B237" s="153" t="s">
        <v>150</v>
      </c>
      <c r="C237" s="154" t="s">
        <v>828</v>
      </c>
      <c r="D237" s="155" t="s">
        <v>827</v>
      </c>
      <c r="E237" s="156" t="s">
        <v>726</v>
      </c>
      <c r="F237" s="156" t="s">
        <v>728</v>
      </c>
      <c r="G237" s="308">
        <f>IF(F237="I",IFERROR(VLOOKUP(C237,#REF!,4,FALSE),0),0)</f>
        <v>0</v>
      </c>
    </row>
    <row r="238" spans="1:7" ht="12" customHeight="1">
      <c r="A238" s="153" t="s">
        <v>2</v>
      </c>
      <c r="B238" s="153" t="s">
        <v>150</v>
      </c>
      <c r="C238" s="154" t="s">
        <v>830</v>
      </c>
      <c r="D238" s="155" t="s">
        <v>829</v>
      </c>
      <c r="E238" s="156" t="s">
        <v>726</v>
      </c>
      <c r="F238" s="156" t="s">
        <v>728</v>
      </c>
      <c r="G238" s="308">
        <f>IF(F238="I",IFERROR(VLOOKUP(C238,#REF!,4,FALSE),0),0)</f>
        <v>0</v>
      </c>
    </row>
    <row r="239" spans="1:7" ht="12" customHeight="1">
      <c r="A239" s="153" t="s">
        <v>2</v>
      </c>
      <c r="B239" s="153" t="s">
        <v>150</v>
      </c>
      <c r="C239" s="154" t="s">
        <v>832</v>
      </c>
      <c r="D239" s="155" t="s">
        <v>831</v>
      </c>
      <c r="E239" s="156" t="s">
        <v>726</v>
      </c>
      <c r="F239" s="156" t="s">
        <v>728</v>
      </c>
      <c r="G239" s="308">
        <f>IF(F239="I",IFERROR(VLOOKUP(C239,#REF!,4,FALSE),0),0)</f>
        <v>0</v>
      </c>
    </row>
    <row r="240" spans="1:7" ht="12" customHeight="1">
      <c r="A240" s="153" t="s">
        <v>2</v>
      </c>
      <c r="B240" s="153" t="s">
        <v>150</v>
      </c>
      <c r="C240" s="154" t="s">
        <v>616</v>
      </c>
      <c r="D240" s="155" t="s">
        <v>615</v>
      </c>
      <c r="E240" s="156" t="s">
        <v>726</v>
      </c>
      <c r="F240" s="156" t="s">
        <v>727</v>
      </c>
      <c r="G240" s="308">
        <f>IF(F240="I",IFERROR(VLOOKUP(C240,#REF!,4,FALSE),0),0)</f>
        <v>0</v>
      </c>
    </row>
    <row r="241" spans="1:7" ht="12" customHeight="1">
      <c r="A241" s="153" t="s">
        <v>2</v>
      </c>
      <c r="B241" s="153" t="s">
        <v>150</v>
      </c>
      <c r="C241" s="154" t="s">
        <v>618</v>
      </c>
      <c r="D241" s="155" t="s">
        <v>617</v>
      </c>
      <c r="E241" s="156" t="s">
        <v>726</v>
      </c>
      <c r="F241" s="156" t="s">
        <v>728</v>
      </c>
      <c r="G241" s="308">
        <f>IF(F241="I",IFERROR(VLOOKUP(C241,#REF!,4,FALSE),0),0)</f>
        <v>0</v>
      </c>
    </row>
    <row r="242" spans="1:7" ht="12" customHeight="1">
      <c r="A242" s="153" t="s">
        <v>2</v>
      </c>
      <c r="B242" s="153" t="s">
        <v>150</v>
      </c>
      <c r="C242" s="154" t="s">
        <v>620</v>
      </c>
      <c r="D242" s="155" t="s">
        <v>619</v>
      </c>
      <c r="E242" s="156" t="s">
        <v>726</v>
      </c>
      <c r="F242" s="156" t="s">
        <v>728</v>
      </c>
      <c r="G242" s="308">
        <f>IF(F242="I",IFERROR(VLOOKUP(C242,#REF!,4,FALSE),0),0)</f>
        <v>0</v>
      </c>
    </row>
    <row r="243" spans="1:7" ht="12" customHeight="1">
      <c r="A243" s="153" t="s">
        <v>2</v>
      </c>
      <c r="B243" s="153" t="s">
        <v>150</v>
      </c>
      <c r="C243" s="154" t="s">
        <v>622</v>
      </c>
      <c r="D243" s="155" t="s">
        <v>621</v>
      </c>
      <c r="E243" s="156" t="s">
        <v>726</v>
      </c>
      <c r="F243" s="156" t="s">
        <v>727</v>
      </c>
      <c r="G243" s="308">
        <f>IF(F243="I",IFERROR(VLOOKUP(C243,#REF!,4,FALSE),0),0)</f>
        <v>0</v>
      </c>
    </row>
    <row r="244" spans="1:7" ht="12" customHeight="1">
      <c r="A244" s="153" t="s">
        <v>2</v>
      </c>
      <c r="B244" s="153" t="s">
        <v>150</v>
      </c>
      <c r="C244" s="154" t="s">
        <v>624</v>
      </c>
      <c r="D244" s="155" t="s">
        <v>623</v>
      </c>
      <c r="E244" s="156" t="s">
        <v>726</v>
      </c>
      <c r="F244" s="156" t="s">
        <v>727</v>
      </c>
      <c r="G244" s="308">
        <f>IF(F244="I",IFERROR(VLOOKUP(C244,#REF!,4,FALSE),0),0)</f>
        <v>0</v>
      </c>
    </row>
    <row r="245" spans="1:7" ht="12" customHeight="1">
      <c r="A245" s="153" t="s">
        <v>2</v>
      </c>
      <c r="B245" s="153" t="s">
        <v>865</v>
      </c>
      <c r="C245" s="154" t="s">
        <v>626</v>
      </c>
      <c r="D245" s="155" t="s">
        <v>625</v>
      </c>
      <c r="E245" s="156" t="s">
        <v>726</v>
      </c>
      <c r="F245" s="156" t="s">
        <v>728</v>
      </c>
      <c r="G245" s="308">
        <f>IF(F245="I",IFERROR(VLOOKUP(C245,#REF!,4,FALSE),0),0)</f>
        <v>0</v>
      </c>
    </row>
    <row r="246" spans="1:7" ht="12" customHeight="1">
      <c r="A246" s="153" t="s">
        <v>2</v>
      </c>
      <c r="B246" s="153" t="s">
        <v>865</v>
      </c>
      <c r="C246" s="154" t="s">
        <v>756</v>
      </c>
      <c r="D246" s="155" t="s">
        <v>755</v>
      </c>
      <c r="E246" s="156" t="s">
        <v>726</v>
      </c>
      <c r="F246" s="156" t="s">
        <v>727</v>
      </c>
      <c r="G246" s="308">
        <f>IF(F246="I",IFERROR(VLOOKUP(C246,#REF!,4,FALSE),0),0)</f>
        <v>0</v>
      </c>
    </row>
    <row r="247" spans="1:7" ht="12" customHeight="1">
      <c r="A247" s="153" t="s">
        <v>2</v>
      </c>
      <c r="B247" s="153" t="s">
        <v>865</v>
      </c>
      <c r="C247" s="154" t="s">
        <v>758</v>
      </c>
      <c r="D247" s="155" t="s">
        <v>757</v>
      </c>
      <c r="E247" s="156" t="s">
        <v>726</v>
      </c>
      <c r="F247" s="156" t="s">
        <v>728</v>
      </c>
      <c r="G247" s="308">
        <f>IF(F247="I",IFERROR(VLOOKUP(C247,#REF!,4,FALSE),0),0)</f>
        <v>0</v>
      </c>
    </row>
    <row r="248" spans="1:7" s="315" customFormat="1" ht="12" customHeight="1">
      <c r="A248" s="312" t="s">
        <v>729</v>
      </c>
      <c r="B248" s="312"/>
      <c r="C248" s="152" t="s">
        <v>628</v>
      </c>
      <c r="D248" s="318" t="s">
        <v>627</v>
      </c>
      <c r="E248" s="313" t="s">
        <v>726</v>
      </c>
      <c r="F248" s="313" t="s">
        <v>727</v>
      </c>
      <c r="G248" s="314">
        <f>IF(F248="I",IFERROR(VLOOKUP(C248,#REF!,4,FALSE),0),0)</f>
        <v>0</v>
      </c>
    </row>
    <row r="249" spans="1:7" s="315" customFormat="1" ht="12" customHeight="1">
      <c r="A249" s="312" t="s">
        <v>729</v>
      </c>
      <c r="B249" s="312"/>
      <c r="C249" s="152" t="s">
        <v>630</v>
      </c>
      <c r="D249" s="318" t="s">
        <v>629</v>
      </c>
      <c r="E249" s="313" t="s">
        <v>726</v>
      </c>
      <c r="F249" s="313" t="s">
        <v>727</v>
      </c>
      <c r="G249" s="314">
        <f>IF(F249="I",IFERROR(VLOOKUP(C249,#REF!,4,FALSE),0),0)</f>
        <v>0</v>
      </c>
    </row>
    <row r="250" spans="1:7" s="315" customFormat="1" ht="12" customHeight="1">
      <c r="A250" s="312" t="s">
        <v>729</v>
      </c>
      <c r="B250" s="312"/>
      <c r="C250" s="152" t="s">
        <v>632</v>
      </c>
      <c r="D250" s="318" t="s">
        <v>631</v>
      </c>
      <c r="E250" s="313" t="s">
        <v>726</v>
      </c>
      <c r="F250" s="313" t="s">
        <v>727</v>
      </c>
      <c r="G250" s="314">
        <f>IF(F250="I",IFERROR(VLOOKUP(C250,#REF!,4,FALSE),0),0)</f>
        <v>0</v>
      </c>
    </row>
    <row r="251" spans="1:7" ht="12" customHeight="1">
      <c r="A251" s="153" t="s">
        <v>729</v>
      </c>
      <c r="B251" s="153" t="s">
        <v>154</v>
      </c>
      <c r="C251" s="154" t="s">
        <v>634</v>
      </c>
      <c r="D251" s="155" t="s">
        <v>633</v>
      </c>
      <c r="E251" s="156" t="s">
        <v>726</v>
      </c>
      <c r="F251" s="156" t="s">
        <v>728</v>
      </c>
      <c r="G251" s="308">
        <f>IF(F251="I",IFERROR(VLOOKUP(C251,#REF!,4,FALSE),0),0)</f>
        <v>0</v>
      </c>
    </row>
    <row r="252" spans="1:7" ht="12" customHeight="1">
      <c r="A252" s="153" t="s">
        <v>729</v>
      </c>
      <c r="B252" s="153" t="s">
        <v>154</v>
      </c>
      <c r="C252" s="154" t="s">
        <v>636</v>
      </c>
      <c r="D252" s="155" t="s">
        <v>635</v>
      </c>
      <c r="E252" s="156" t="s">
        <v>726</v>
      </c>
      <c r="F252" s="156" t="s">
        <v>728</v>
      </c>
      <c r="G252" s="308">
        <f>IF(F252="I",IFERROR(VLOOKUP(C252,#REF!,4,FALSE),0),0)</f>
        <v>0</v>
      </c>
    </row>
    <row r="253" spans="1:7" s="315" customFormat="1" ht="12" customHeight="1">
      <c r="A253" s="312" t="s">
        <v>729</v>
      </c>
      <c r="B253" s="312"/>
      <c r="C253" s="152" t="s">
        <v>638</v>
      </c>
      <c r="D253" s="318" t="s">
        <v>637</v>
      </c>
      <c r="E253" s="313" t="s">
        <v>726</v>
      </c>
      <c r="F253" s="313" t="s">
        <v>727</v>
      </c>
      <c r="G253" s="314">
        <f>IF(F253="I",IFERROR(VLOOKUP(C253,#REF!,4,FALSE),0),0)</f>
        <v>0</v>
      </c>
    </row>
    <row r="254" spans="1:7" ht="12" customHeight="1">
      <c r="A254" s="153" t="s">
        <v>729</v>
      </c>
      <c r="B254" s="153" t="s">
        <v>152</v>
      </c>
      <c r="C254" s="154" t="s">
        <v>640</v>
      </c>
      <c r="D254" s="155" t="s">
        <v>639</v>
      </c>
      <c r="E254" s="156" t="s">
        <v>726</v>
      </c>
      <c r="F254" s="156" t="s">
        <v>728</v>
      </c>
      <c r="G254" s="308">
        <f>IF(F254="I",IFERROR(VLOOKUP(C254,#REF!,4,FALSE),0),0)</f>
        <v>0</v>
      </c>
    </row>
    <row r="255" spans="1:7" s="315" customFormat="1" ht="12" customHeight="1">
      <c r="A255" s="312" t="s">
        <v>729</v>
      </c>
      <c r="B255" s="312"/>
      <c r="C255" s="152" t="s">
        <v>642</v>
      </c>
      <c r="D255" s="318" t="s">
        <v>641</v>
      </c>
      <c r="E255" s="313" t="s">
        <v>726</v>
      </c>
      <c r="F255" s="313" t="s">
        <v>727</v>
      </c>
      <c r="G255" s="314">
        <f>IF(F255="I",IFERROR(VLOOKUP(C255,#REF!,4,FALSE),0),0)</f>
        <v>0</v>
      </c>
    </row>
    <row r="256" spans="1:7" ht="12" customHeight="1">
      <c r="A256" s="153" t="s">
        <v>729</v>
      </c>
      <c r="B256" s="153" t="s">
        <v>21</v>
      </c>
      <c r="C256" s="154" t="s">
        <v>644</v>
      </c>
      <c r="D256" s="155" t="s">
        <v>643</v>
      </c>
      <c r="E256" s="156" t="s">
        <v>726</v>
      </c>
      <c r="F256" s="156" t="s">
        <v>728</v>
      </c>
      <c r="G256" s="308">
        <f>IF(F256="I",IFERROR(VLOOKUP(C256,#REF!,4,FALSE),0),0)</f>
        <v>0</v>
      </c>
    </row>
    <row r="257" spans="1:8" ht="12" customHeight="1">
      <c r="A257" s="153" t="s">
        <v>729</v>
      </c>
      <c r="B257" s="153" t="s">
        <v>152</v>
      </c>
      <c r="C257" s="154" t="s">
        <v>646</v>
      </c>
      <c r="D257" s="155" t="s">
        <v>645</v>
      </c>
      <c r="E257" s="156" t="s">
        <v>726</v>
      </c>
      <c r="F257" s="156" t="s">
        <v>728</v>
      </c>
      <c r="G257" s="308">
        <f>IF(F257="I",IFERROR(VLOOKUP(C257,#REF!,4,FALSE),0),0)</f>
        <v>0</v>
      </c>
    </row>
    <row r="258" spans="1:8" s="315" customFormat="1" ht="12" customHeight="1">
      <c r="A258" s="312" t="s">
        <v>729</v>
      </c>
      <c r="B258" s="312"/>
      <c r="C258" s="152" t="s">
        <v>648</v>
      </c>
      <c r="D258" s="318" t="s">
        <v>647</v>
      </c>
      <c r="E258" s="313" t="s">
        <v>726</v>
      </c>
      <c r="F258" s="313" t="s">
        <v>727</v>
      </c>
      <c r="G258" s="314">
        <f>IF(F258="I",IFERROR(VLOOKUP(C258,#REF!,4,FALSE),0),0)</f>
        <v>0</v>
      </c>
    </row>
    <row r="259" spans="1:8" ht="12" customHeight="1">
      <c r="A259" s="153" t="s">
        <v>729</v>
      </c>
      <c r="B259" s="153" t="s">
        <v>154</v>
      </c>
      <c r="C259" s="154" t="s">
        <v>650</v>
      </c>
      <c r="D259" s="155" t="s">
        <v>649</v>
      </c>
      <c r="E259" s="156" t="s">
        <v>726</v>
      </c>
      <c r="F259" s="156" t="s">
        <v>728</v>
      </c>
      <c r="G259" s="308">
        <f>IF(F259="I",IFERROR(VLOOKUP(C259,#REF!,4,FALSE),0),0)</f>
        <v>0</v>
      </c>
    </row>
    <row r="260" spans="1:8" ht="12" customHeight="1">
      <c r="A260" s="153" t="s">
        <v>729</v>
      </c>
      <c r="B260" s="153" t="s">
        <v>154</v>
      </c>
      <c r="C260" s="154" t="s">
        <v>652</v>
      </c>
      <c r="D260" s="155" t="s">
        <v>651</v>
      </c>
      <c r="E260" s="156" t="s">
        <v>726</v>
      </c>
      <c r="F260" s="156" t="s">
        <v>728</v>
      </c>
      <c r="G260" s="308">
        <f>IF(F260="I",IFERROR(VLOOKUP(C260,#REF!,4,FALSE),0),0)</f>
        <v>0</v>
      </c>
    </row>
    <row r="261" spans="1:8" s="315" customFormat="1" ht="12" customHeight="1">
      <c r="A261" s="312" t="s">
        <v>730</v>
      </c>
      <c r="B261" s="312"/>
      <c r="C261" s="152" t="s">
        <v>654</v>
      </c>
      <c r="D261" s="318" t="s">
        <v>653</v>
      </c>
      <c r="E261" s="313" t="s">
        <v>726</v>
      </c>
      <c r="F261" s="313" t="s">
        <v>727</v>
      </c>
      <c r="G261" s="314">
        <f>IF(F261="I",IFERROR(VLOOKUP(C261,#REF!,4,FALSE),0),0)</f>
        <v>0</v>
      </c>
    </row>
    <row r="262" spans="1:8" s="315" customFormat="1" ht="12" customHeight="1">
      <c r="A262" s="312" t="s">
        <v>730</v>
      </c>
      <c r="B262" s="312"/>
      <c r="C262" s="152" t="s">
        <v>656</v>
      </c>
      <c r="D262" s="318" t="s">
        <v>655</v>
      </c>
      <c r="E262" s="313" t="s">
        <v>726</v>
      </c>
      <c r="F262" s="313" t="s">
        <v>727</v>
      </c>
      <c r="G262" s="314">
        <f>IF(F262="I",IFERROR(VLOOKUP(C262,#REF!,4,FALSE),0),0)</f>
        <v>0</v>
      </c>
    </row>
    <row r="263" spans="1:8" ht="12" customHeight="1">
      <c r="A263" s="153" t="s">
        <v>730</v>
      </c>
      <c r="B263" s="153"/>
      <c r="C263" s="154" t="s">
        <v>658</v>
      </c>
      <c r="D263" s="155" t="s">
        <v>657</v>
      </c>
      <c r="E263" s="156" t="s">
        <v>726</v>
      </c>
      <c r="F263" s="156" t="s">
        <v>728</v>
      </c>
      <c r="G263" s="308">
        <f>IF(F263="I",IFERROR(VLOOKUP(C263,#REF!,4,FALSE),0),0)</f>
        <v>0</v>
      </c>
    </row>
    <row r="264" spans="1:8" ht="12" customHeight="1">
      <c r="A264" s="153" t="s">
        <v>730</v>
      </c>
      <c r="B264" s="153"/>
      <c r="C264" s="154" t="s">
        <v>660</v>
      </c>
      <c r="D264" s="155" t="s">
        <v>659</v>
      </c>
      <c r="E264" s="156" t="s">
        <v>726</v>
      </c>
      <c r="F264" s="156" t="s">
        <v>728</v>
      </c>
      <c r="G264" s="308">
        <f>IF(F264="I",IFERROR(VLOOKUP(C264,#REF!,4,FALSE),0),0)</f>
        <v>0</v>
      </c>
    </row>
    <row r="265" spans="1:8" ht="12" customHeight="1">
      <c r="A265" s="153" t="s">
        <v>730</v>
      </c>
      <c r="B265" s="153"/>
      <c r="C265" s="154" t="s">
        <v>662</v>
      </c>
      <c r="D265" s="155" t="s">
        <v>661</v>
      </c>
      <c r="E265" s="156" t="s">
        <v>726</v>
      </c>
      <c r="F265" s="156" t="s">
        <v>728</v>
      </c>
      <c r="G265" s="308">
        <f>IF(F265="I",IFERROR(VLOOKUP(C265,#REF!,4,FALSE),0),0)</f>
        <v>0</v>
      </c>
    </row>
    <row r="266" spans="1:8" s="315" customFormat="1" ht="12" customHeight="1">
      <c r="A266" s="312" t="s">
        <v>731</v>
      </c>
      <c r="B266" s="312"/>
      <c r="C266" s="152" t="s">
        <v>664</v>
      </c>
      <c r="D266" s="318" t="s">
        <v>663</v>
      </c>
      <c r="E266" s="313" t="s">
        <v>726</v>
      </c>
      <c r="F266" s="313" t="s">
        <v>727</v>
      </c>
      <c r="G266" s="314">
        <f>IF(F266="I",IFERROR(VLOOKUP(C266,#REF!,4,FALSE),0),0)</f>
        <v>0</v>
      </c>
    </row>
    <row r="267" spans="1:8" s="315" customFormat="1" ht="12" customHeight="1">
      <c r="A267" s="312" t="s">
        <v>731</v>
      </c>
      <c r="B267" s="312"/>
      <c r="C267" s="152" t="s">
        <v>666</v>
      </c>
      <c r="D267" s="318" t="s">
        <v>665</v>
      </c>
      <c r="E267" s="313" t="s">
        <v>726</v>
      </c>
      <c r="F267" s="313" t="s">
        <v>727</v>
      </c>
      <c r="G267" s="314">
        <f>IF(F267="I",IFERROR(VLOOKUP(C267,#REF!,4,FALSE),0),0)</f>
        <v>0</v>
      </c>
    </row>
    <row r="268" spans="1:8" ht="12" customHeight="1">
      <c r="A268" s="153" t="s">
        <v>731</v>
      </c>
      <c r="B268" s="153" t="s">
        <v>159</v>
      </c>
      <c r="C268" s="154" t="s">
        <v>668</v>
      </c>
      <c r="D268" s="155" t="s">
        <v>667</v>
      </c>
      <c r="E268" s="156" t="s">
        <v>726</v>
      </c>
      <c r="F268" s="156" t="s">
        <v>728</v>
      </c>
      <c r="G268" s="308">
        <f>IF(F268="I",IFERROR(VLOOKUP(C268,#REF!,4,FALSE),0),0)</f>
        <v>0</v>
      </c>
      <c r="H268" s="309"/>
    </row>
    <row r="269" spans="1:8" ht="12" customHeight="1">
      <c r="A269" s="153" t="s">
        <v>731</v>
      </c>
      <c r="B269" s="153" t="s">
        <v>159</v>
      </c>
      <c r="C269" s="154" t="s">
        <v>670</v>
      </c>
      <c r="D269" s="155" t="s">
        <v>669</v>
      </c>
      <c r="E269" s="156" t="s">
        <v>726</v>
      </c>
      <c r="F269" s="156" t="s">
        <v>728</v>
      </c>
      <c r="G269" s="308">
        <f>IF(F269="I",IFERROR(VLOOKUP(C269,#REF!,4,FALSE),0),0)</f>
        <v>0</v>
      </c>
    </row>
    <row r="270" spans="1:8" ht="12" customHeight="1">
      <c r="A270" s="153" t="s">
        <v>731</v>
      </c>
      <c r="B270" s="153" t="s">
        <v>159</v>
      </c>
      <c r="C270" s="154" t="s">
        <v>672</v>
      </c>
      <c r="D270" s="155" t="s">
        <v>671</v>
      </c>
      <c r="E270" s="156" t="s">
        <v>726</v>
      </c>
      <c r="F270" s="156" t="s">
        <v>728</v>
      </c>
      <c r="G270" s="308">
        <f>IF(F270="I",IFERROR(VLOOKUP(C270,#REF!,4,FALSE),0),0)</f>
        <v>0</v>
      </c>
    </row>
    <row r="271" spans="1:8" s="315" customFormat="1" ht="12" customHeight="1">
      <c r="A271" s="312" t="s">
        <v>731</v>
      </c>
      <c r="B271" s="312"/>
      <c r="C271" s="152" t="s">
        <v>674</v>
      </c>
      <c r="D271" s="318" t="s">
        <v>673</v>
      </c>
      <c r="E271" s="313" t="s">
        <v>726</v>
      </c>
      <c r="F271" s="313" t="s">
        <v>727</v>
      </c>
      <c r="G271" s="314">
        <f>IF(F271="I",IFERROR(VLOOKUP(C271,#REF!,4,FALSE),0),0)</f>
        <v>0</v>
      </c>
    </row>
    <row r="272" spans="1:8" ht="12" customHeight="1">
      <c r="A272" s="153" t="s">
        <v>731</v>
      </c>
      <c r="B272" s="153" t="s">
        <v>133</v>
      </c>
      <c r="C272" s="154" t="s">
        <v>676</v>
      </c>
      <c r="D272" s="155" t="s">
        <v>675</v>
      </c>
      <c r="E272" s="156" t="s">
        <v>726</v>
      </c>
      <c r="F272" s="156" t="s">
        <v>728</v>
      </c>
      <c r="G272" s="308">
        <f>IF(F272="I",IFERROR(VLOOKUP(C272,#REF!,4,FALSE),0),0)</f>
        <v>0</v>
      </c>
    </row>
    <row r="273" spans="1:7" s="315" customFormat="1" ht="12" customHeight="1">
      <c r="A273" s="312" t="s">
        <v>731</v>
      </c>
      <c r="B273" s="312"/>
      <c r="C273" s="152" t="s">
        <v>678</v>
      </c>
      <c r="D273" s="318" t="s">
        <v>677</v>
      </c>
      <c r="E273" s="313" t="s">
        <v>726</v>
      </c>
      <c r="F273" s="313" t="s">
        <v>727</v>
      </c>
      <c r="G273" s="314">
        <f>IF(F273="I",IFERROR(VLOOKUP(C273,#REF!,4,FALSE),0),0)</f>
        <v>0</v>
      </c>
    </row>
    <row r="274" spans="1:7" ht="12" customHeight="1">
      <c r="A274" s="153" t="s">
        <v>731</v>
      </c>
      <c r="B274" s="153" t="s">
        <v>132</v>
      </c>
      <c r="C274" s="154" t="s">
        <v>680</v>
      </c>
      <c r="D274" s="155" t="s">
        <v>679</v>
      </c>
      <c r="E274" s="156" t="s">
        <v>726</v>
      </c>
      <c r="F274" s="156" t="s">
        <v>728</v>
      </c>
      <c r="G274" s="308">
        <f>IF(F274="I",IFERROR(VLOOKUP(C274,#REF!,4,FALSE),0),0)</f>
        <v>0</v>
      </c>
    </row>
    <row r="275" spans="1:7" ht="12" customHeight="1">
      <c r="A275" s="153" t="s">
        <v>731</v>
      </c>
      <c r="B275" s="153" t="s">
        <v>132</v>
      </c>
      <c r="C275" s="154" t="s">
        <v>682</v>
      </c>
      <c r="D275" s="155" t="s">
        <v>681</v>
      </c>
      <c r="E275" s="156" t="s">
        <v>726</v>
      </c>
      <c r="F275" s="156" t="s">
        <v>728</v>
      </c>
      <c r="G275" s="308">
        <f>IF(F275="I",IFERROR(VLOOKUP(C275,#REF!,4,FALSE),0),0)</f>
        <v>0</v>
      </c>
    </row>
    <row r="276" spans="1:7" s="315" customFormat="1" ht="12" customHeight="1">
      <c r="A276" s="312" t="s">
        <v>732</v>
      </c>
      <c r="B276" s="312"/>
      <c r="C276" s="152" t="s">
        <v>684</v>
      </c>
      <c r="D276" s="318" t="s">
        <v>683</v>
      </c>
      <c r="E276" s="313" t="s">
        <v>726</v>
      </c>
      <c r="F276" s="313" t="s">
        <v>727</v>
      </c>
      <c r="G276" s="314">
        <f>IF(F276="I",IFERROR(VLOOKUP(C276,#REF!,4,FALSE),0),0)</f>
        <v>0</v>
      </c>
    </row>
    <row r="277" spans="1:7" s="315" customFormat="1" ht="12" customHeight="1">
      <c r="A277" s="312" t="s">
        <v>732</v>
      </c>
      <c r="B277" s="312"/>
      <c r="C277" s="152" t="s">
        <v>686</v>
      </c>
      <c r="D277" s="318" t="s">
        <v>685</v>
      </c>
      <c r="E277" s="313" t="s">
        <v>726</v>
      </c>
      <c r="F277" s="313" t="s">
        <v>727</v>
      </c>
      <c r="G277" s="314">
        <f>IF(F277="I",IFERROR(VLOOKUP(C277,#REF!,4,FALSE),0),0)</f>
        <v>0</v>
      </c>
    </row>
    <row r="278" spans="1:7" ht="12" customHeight="1">
      <c r="A278" s="153" t="s">
        <v>732</v>
      </c>
      <c r="B278" s="153" t="s">
        <v>157</v>
      </c>
      <c r="C278" s="154" t="s">
        <v>688</v>
      </c>
      <c r="D278" s="155" t="s">
        <v>687</v>
      </c>
      <c r="E278" s="156" t="s">
        <v>726</v>
      </c>
      <c r="F278" s="156" t="s">
        <v>728</v>
      </c>
      <c r="G278" s="308">
        <f>IF(F278="I",IFERROR(VLOOKUP(C278,#REF!,4,FALSE),0),0)</f>
        <v>0</v>
      </c>
    </row>
    <row r="279" spans="1:7" ht="12" customHeight="1">
      <c r="A279" s="153" t="s">
        <v>732</v>
      </c>
      <c r="B279" s="153" t="s">
        <v>157</v>
      </c>
      <c r="C279" s="154" t="s">
        <v>690</v>
      </c>
      <c r="D279" s="155" t="s">
        <v>689</v>
      </c>
      <c r="E279" s="156" t="s">
        <v>726</v>
      </c>
      <c r="F279" s="156" t="s">
        <v>728</v>
      </c>
      <c r="G279" s="308">
        <f>IF(F279="I",IFERROR(VLOOKUP(C279,#REF!,4,FALSE),0),0)</f>
        <v>0</v>
      </c>
    </row>
    <row r="280" spans="1:7" ht="12" customHeight="1">
      <c r="A280" s="153" t="s">
        <v>732</v>
      </c>
      <c r="B280" s="153" t="s">
        <v>157</v>
      </c>
      <c r="C280" s="154" t="s">
        <v>692</v>
      </c>
      <c r="D280" s="155" t="s">
        <v>691</v>
      </c>
      <c r="E280" s="156" t="s">
        <v>726</v>
      </c>
      <c r="F280" s="156" t="s">
        <v>728</v>
      </c>
      <c r="G280" s="308">
        <f>IF(F280="I",IFERROR(VLOOKUP(C280,#REF!,4,FALSE),0),0)</f>
        <v>0</v>
      </c>
    </row>
    <row r="281" spans="1:7" s="315" customFormat="1" ht="12" customHeight="1">
      <c r="A281" s="312" t="s">
        <v>732</v>
      </c>
      <c r="B281" s="312"/>
      <c r="C281" s="152" t="s">
        <v>694</v>
      </c>
      <c r="D281" s="318" t="s">
        <v>693</v>
      </c>
      <c r="E281" s="313" t="s">
        <v>726</v>
      </c>
      <c r="F281" s="313" t="s">
        <v>727</v>
      </c>
      <c r="G281" s="314">
        <f>IF(F281="I",IFERROR(VLOOKUP(C281,#REF!,4,FALSE),0),0)</f>
        <v>0</v>
      </c>
    </row>
    <row r="282" spans="1:7" s="161" customFormat="1" ht="12" customHeight="1">
      <c r="A282" s="157" t="s">
        <v>732</v>
      </c>
      <c r="B282" s="157" t="s">
        <v>156</v>
      </c>
      <c r="C282" s="158" t="s">
        <v>696</v>
      </c>
      <c r="D282" s="159" t="s">
        <v>695</v>
      </c>
      <c r="E282" s="160" t="s">
        <v>726</v>
      </c>
      <c r="F282" s="160" t="s">
        <v>728</v>
      </c>
      <c r="G282" s="317">
        <f>IF(F282="I",IFERROR(VLOOKUP(C282,#REF!,4,FALSE),0),0)</f>
        <v>0</v>
      </c>
    </row>
    <row r="283" spans="1:7" s="161" customFormat="1" ht="12" customHeight="1">
      <c r="A283" s="157" t="s">
        <v>732</v>
      </c>
      <c r="B283" s="157" t="s">
        <v>156</v>
      </c>
      <c r="C283" s="158" t="s">
        <v>698</v>
      </c>
      <c r="D283" s="159" t="s">
        <v>697</v>
      </c>
      <c r="E283" s="160" t="s">
        <v>726</v>
      </c>
      <c r="F283" s="160" t="s">
        <v>728</v>
      </c>
      <c r="G283" s="317">
        <f>IF(F283="I",IFERROR(VLOOKUP(C283,#REF!,4,FALSE),0),0)</f>
        <v>0</v>
      </c>
    </row>
    <row r="284" spans="1:7" s="161" customFormat="1" ht="12" customHeight="1">
      <c r="A284" s="157" t="s">
        <v>732</v>
      </c>
      <c r="B284" s="157" t="s">
        <v>156</v>
      </c>
      <c r="C284" s="158" t="s">
        <v>700</v>
      </c>
      <c r="D284" s="159" t="s">
        <v>699</v>
      </c>
      <c r="E284" s="160" t="s">
        <v>726</v>
      </c>
      <c r="F284" s="160" t="s">
        <v>728</v>
      </c>
      <c r="G284" s="317">
        <f>IF(F284="I",IFERROR(VLOOKUP(C284,#REF!,4,FALSE),0),0)</f>
        <v>0</v>
      </c>
    </row>
    <row r="285" spans="1:7" s="161" customFormat="1" ht="12" customHeight="1">
      <c r="A285" s="157" t="s">
        <v>732</v>
      </c>
      <c r="B285" s="157" t="s">
        <v>156</v>
      </c>
      <c r="C285" s="158" t="s">
        <v>702</v>
      </c>
      <c r="D285" s="159" t="s">
        <v>701</v>
      </c>
      <c r="E285" s="160" t="s">
        <v>726</v>
      </c>
      <c r="F285" s="160" t="s">
        <v>728</v>
      </c>
      <c r="G285" s="317">
        <f>IF(F285="I",IFERROR(VLOOKUP(C285,#REF!,4,FALSE),0),0)</f>
        <v>0</v>
      </c>
    </row>
    <row r="286" spans="1:7" s="315" customFormat="1" ht="12" customHeight="1">
      <c r="A286" s="312" t="s">
        <v>732</v>
      </c>
      <c r="B286" s="312"/>
      <c r="C286" s="152" t="s">
        <v>704</v>
      </c>
      <c r="D286" s="318" t="s">
        <v>703</v>
      </c>
      <c r="E286" s="313" t="s">
        <v>726</v>
      </c>
      <c r="F286" s="313" t="s">
        <v>727</v>
      </c>
      <c r="G286" s="314">
        <f>IF(F286="I",IFERROR(VLOOKUP(C286,#REF!,4,FALSE),0),0)</f>
        <v>0</v>
      </c>
    </row>
    <row r="287" spans="1:7" ht="12" customHeight="1">
      <c r="A287" s="153" t="s">
        <v>732</v>
      </c>
      <c r="B287" s="153" t="s">
        <v>7</v>
      </c>
      <c r="C287" s="154" t="s">
        <v>706</v>
      </c>
      <c r="D287" s="155" t="s">
        <v>705</v>
      </c>
      <c r="E287" s="156" t="s">
        <v>726</v>
      </c>
      <c r="F287" s="156" t="s">
        <v>728</v>
      </c>
      <c r="G287" s="308">
        <f>IF(F287="I",IFERROR(VLOOKUP(C287,#REF!,4,FALSE),0),0)</f>
        <v>0</v>
      </c>
    </row>
    <row r="288" spans="1:7" ht="12" customHeight="1">
      <c r="A288" s="153" t="s">
        <v>732</v>
      </c>
      <c r="B288" s="153" t="s">
        <v>7</v>
      </c>
      <c r="C288" s="154" t="s">
        <v>708</v>
      </c>
      <c r="D288" s="155" t="s">
        <v>707</v>
      </c>
      <c r="E288" s="156" t="s">
        <v>726</v>
      </c>
      <c r="F288" s="156" t="s">
        <v>728</v>
      </c>
      <c r="G288" s="308">
        <f>IF(F288="I",IFERROR(VLOOKUP(C288,#REF!,4,FALSE),0),0)</f>
        <v>0</v>
      </c>
    </row>
    <row r="289" spans="1:8" s="315" customFormat="1" ht="12" customHeight="1">
      <c r="A289" s="312" t="s">
        <v>732</v>
      </c>
      <c r="B289" s="312"/>
      <c r="C289" s="152" t="s">
        <v>710</v>
      </c>
      <c r="D289" s="318" t="s">
        <v>709</v>
      </c>
      <c r="E289" s="313" t="s">
        <v>726</v>
      </c>
      <c r="F289" s="313" t="s">
        <v>727</v>
      </c>
      <c r="G289" s="314">
        <f>IF(F289="I",IFERROR(VLOOKUP(C289,#REF!,4,FALSE),0),0)</f>
        <v>0</v>
      </c>
    </row>
    <row r="290" spans="1:8" ht="12" customHeight="1">
      <c r="A290" s="153" t="s">
        <v>732</v>
      </c>
      <c r="B290" s="157" t="s">
        <v>156</v>
      </c>
      <c r="C290" s="154" t="s">
        <v>712</v>
      </c>
      <c r="D290" s="155" t="s">
        <v>711</v>
      </c>
      <c r="E290" s="156" t="s">
        <v>726</v>
      </c>
      <c r="F290" s="156" t="s">
        <v>728</v>
      </c>
      <c r="G290" s="308">
        <f>IF(F290="I",IFERROR(VLOOKUP(C290,#REF!,4,FALSE),0),0)</f>
        <v>0</v>
      </c>
    </row>
    <row r="291" spans="1:8" ht="12" customHeight="1">
      <c r="A291" s="153" t="s">
        <v>732</v>
      </c>
      <c r="B291" s="157" t="s">
        <v>156</v>
      </c>
      <c r="C291" s="154" t="s">
        <v>714</v>
      </c>
      <c r="D291" s="155" t="s">
        <v>713</v>
      </c>
      <c r="E291" s="156" t="s">
        <v>726</v>
      </c>
      <c r="F291" s="156" t="s">
        <v>728</v>
      </c>
      <c r="G291" s="308">
        <f>IF(F291="I",IFERROR(VLOOKUP(C291,#REF!,4,FALSE),0),0)</f>
        <v>0</v>
      </c>
    </row>
    <row r="292" spans="1:8" ht="12" customHeight="1">
      <c r="A292" s="153" t="s">
        <v>732</v>
      </c>
      <c r="B292" s="157" t="s">
        <v>156</v>
      </c>
      <c r="C292" s="154" t="s">
        <v>716</v>
      </c>
      <c r="D292" s="155" t="s">
        <v>715</v>
      </c>
      <c r="E292" s="156" t="s">
        <v>726</v>
      </c>
      <c r="F292" s="156" t="s">
        <v>728</v>
      </c>
      <c r="G292" s="308">
        <f>IF(F292="I",IFERROR(VLOOKUP(C292,#REF!,4,FALSE),0),0)</f>
        <v>0</v>
      </c>
    </row>
    <row r="293" spans="1:8" ht="12" customHeight="1">
      <c r="A293" s="153" t="s">
        <v>732</v>
      </c>
      <c r="B293" s="157" t="s">
        <v>156</v>
      </c>
      <c r="C293" s="154" t="s">
        <v>718</v>
      </c>
      <c r="D293" s="155" t="s">
        <v>717</v>
      </c>
      <c r="E293" s="156" t="s">
        <v>726</v>
      </c>
      <c r="F293" s="156" t="s">
        <v>728</v>
      </c>
      <c r="G293" s="308">
        <f>IF(F293="I",IFERROR(VLOOKUP(C293,#REF!,4,FALSE),0),0)</f>
        <v>0</v>
      </c>
    </row>
    <row r="295" spans="1:8">
      <c r="E295" s="162" t="s">
        <v>2</v>
      </c>
      <c r="F295" s="162"/>
      <c r="G295" s="163">
        <f>SUMIF(A:A,E295,G:G)</f>
        <v>0</v>
      </c>
      <c r="H295" s="288"/>
    </row>
    <row r="296" spans="1:8">
      <c r="E296" s="162" t="s">
        <v>729</v>
      </c>
      <c r="F296" s="162"/>
      <c r="G296" s="163">
        <f>SUMIF(A:A,E296,G:G)</f>
        <v>0</v>
      </c>
      <c r="H296" s="288"/>
    </row>
    <row r="297" spans="1:8">
      <c r="E297" s="162" t="s">
        <v>730</v>
      </c>
      <c r="F297" s="162"/>
      <c r="G297" s="163">
        <f>SUMIF(A:A,E297,G:G)</f>
        <v>0</v>
      </c>
    </row>
    <row r="298" spans="1:8">
      <c r="E298" s="164" t="s">
        <v>733</v>
      </c>
      <c r="F298" s="164"/>
      <c r="G298" s="309">
        <f>+G295-G296-G297</f>
        <v>0</v>
      </c>
    </row>
    <row r="299" spans="1:8">
      <c r="E299" s="162" t="s">
        <v>732</v>
      </c>
      <c r="F299" s="162"/>
      <c r="G299" s="163">
        <f>SUMIF(A:A,E299,G:G)</f>
        <v>0</v>
      </c>
    </row>
    <row r="300" spans="1:8">
      <c r="E300" s="162" t="s">
        <v>731</v>
      </c>
      <c r="F300" s="162"/>
      <c r="G300" s="163">
        <f>SUMIF(A:A,E300,G:G)</f>
        <v>0</v>
      </c>
    </row>
    <row r="301" spans="1:8">
      <c r="E301" s="164" t="s">
        <v>733</v>
      </c>
      <c r="F301" s="164"/>
      <c r="G301" s="309">
        <f>+G299-G300</f>
        <v>0</v>
      </c>
    </row>
    <row r="302" spans="1:8">
      <c r="G302" s="309">
        <f>+G301-G265</f>
        <v>0</v>
      </c>
    </row>
    <row r="303" spans="1:8">
      <c r="G303" s="309"/>
    </row>
    <row r="305" spans="7:7">
      <c r="G305" s="309"/>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336699"/>
  </sheetPr>
  <dimension ref="A1:O26"/>
  <sheetViews>
    <sheetView showGridLines="0" zoomScale="80" zoomScaleNormal="80" workbookViewId="0"/>
  </sheetViews>
  <sheetFormatPr baseColWidth="10" defaultColWidth="11.5703125" defaultRowHeight="15"/>
  <cols>
    <col min="1" max="1" width="2.7109375" style="123" customWidth="1"/>
    <col min="2" max="2" width="11.5703125" style="123"/>
    <col min="3" max="3" width="5" style="123" customWidth="1"/>
    <col min="4" max="11" width="11.5703125" style="123"/>
    <col min="12" max="12" width="13.7109375" style="123" customWidth="1"/>
    <col min="13" max="14" width="11.5703125" style="123"/>
    <col min="15" max="15" width="15.28515625" style="123" customWidth="1"/>
    <col min="16" max="16384" width="11.5703125" style="123"/>
  </cols>
  <sheetData>
    <row r="1" spans="1:15">
      <c r="A1" s="140"/>
      <c r="B1" s="39"/>
      <c r="C1" s="39"/>
      <c r="D1" s="39"/>
      <c r="E1" s="39"/>
      <c r="F1" s="39"/>
      <c r="G1" s="39"/>
      <c r="H1" s="39"/>
      <c r="I1" s="39"/>
      <c r="J1" s="39"/>
      <c r="K1" s="39"/>
      <c r="L1" s="39"/>
      <c r="M1" s="39"/>
      <c r="N1" s="39"/>
      <c r="O1" s="39"/>
    </row>
    <row r="2" spans="1:15" ht="24.6" customHeight="1">
      <c r="A2" s="140"/>
      <c r="B2" s="218"/>
      <c r="C2" s="218"/>
      <c r="D2" s="325" t="s">
        <v>19</v>
      </c>
      <c r="E2" s="325"/>
      <c r="F2" s="325"/>
      <c r="G2" s="325"/>
      <c r="H2" s="325"/>
      <c r="I2" s="325"/>
      <c r="J2" s="325"/>
      <c r="K2" s="325"/>
      <c r="L2" s="325"/>
      <c r="M2" s="325"/>
      <c r="N2" s="325"/>
      <c r="O2" s="325"/>
    </row>
    <row r="3" spans="1:15" ht="24.6" customHeight="1">
      <c r="A3" s="140"/>
      <c r="B3" s="218"/>
      <c r="C3" s="218"/>
      <c r="D3" s="325"/>
      <c r="E3" s="325"/>
      <c r="F3" s="325"/>
      <c r="G3" s="325"/>
      <c r="H3" s="325"/>
      <c r="I3" s="325"/>
      <c r="J3" s="325"/>
      <c r="K3" s="325"/>
      <c r="L3" s="325"/>
      <c r="M3" s="325"/>
      <c r="N3" s="325"/>
      <c r="O3" s="325"/>
    </row>
    <row r="4" spans="1:15" ht="24.6" customHeight="1">
      <c r="A4" s="140"/>
      <c r="B4" s="218"/>
      <c r="C4" s="218"/>
      <c r="D4" s="325"/>
      <c r="E4" s="325"/>
      <c r="F4" s="325"/>
      <c r="G4" s="325"/>
      <c r="H4" s="325"/>
      <c r="I4" s="325"/>
      <c r="J4" s="325"/>
      <c r="K4" s="325"/>
      <c r="L4" s="325"/>
      <c r="M4" s="325"/>
      <c r="N4" s="325"/>
      <c r="O4" s="325"/>
    </row>
    <row r="5" spans="1:15" ht="24.6" customHeight="1">
      <c r="A5" s="140"/>
      <c r="B5" s="218"/>
      <c r="C5" s="218"/>
      <c r="D5" s="325"/>
      <c r="E5" s="325"/>
      <c r="F5" s="325"/>
      <c r="G5" s="325"/>
      <c r="H5" s="325"/>
      <c r="I5" s="325"/>
      <c r="J5" s="325"/>
      <c r="K5" s="325"/>
      <c r="L5" s="325"/>
      <c r="M5" s="325"/>
      <c r="N5" s="325"/>
      <c r="O5" s="325"/>
    </row>
    <row r="6" spans="1:15" ht="24.6" customHeight="1">
      <c r="A6" s="140"/>
      <c r="B6" s="218"/>
      <c r="C6" s="218"/>
      <c r="D6" s="325"/>
      <c r="E6" s="325"/>
      <c r="F6" s="325"/>
      <c r="G6" s="325"/>
      <c r="H6" s="325"/>
      <c r="I6" s="325"/>
      <c r="J6" s="325"/>
      <c r="K6" s="325"/>
      <c r="L6" s="325"/>
      <c r="M6" s="325"/>
      <c r="N6" s="325"/>
      <c r="O6" s="325"/>
    </row>
    <row r="7" spans="1:15" ht="24.6" customHeight="1">
      <c r="A7" s="140"/>
      <c r="B7" s="218"/>
      <c r="C7" s="218"/>
      <c r="D7" s="325"/>
      <c r="E7" s="325"/>
      <c r="F7" s="325"/>
      <c r="G7" s="325"/>
      <c r="H7" s="325"/>
      <c r="I7" s="325"/>
      <c r="J7" s="325"/>
      <c r="K7" s="325"/>
      <c r="L7" s="325"/>
      <c r="M7" s="325"/>
      <c r="N7" s="325"/>
      <c r="O7" s="325"/>
    </row>
    <row r="8" spans="1:15" ht="15.75">
      <c r="A8" s="140"/>
      <c r="B8" s="219"/>
      <c r="C8" s="219"/>
      <c r="D8" s="220"/>
      <c r="E8" s="219"/>
      <c r="F8" s="219"/>
      <c r="G8" s="219"/>
      <c r="H8" s="219"/>
      <c r="I8" s="219"/>
      <c r="J8" s="219"/>
      <c r="K8" s="219"/>
      <c r="L8" s="221"/>
      <c r="M8" s="221"/>
      <c r="N8" s="221"/>
      <c r="O8" s="221"/>
    </row>
    <row r="9" spans="1:15" ht="20.25">
      <c r="A9" s="140"/>
      <c r="B9" s="219"/>
      <c r="C9" s="222"/>
      <c r="D9" s="222"/>
      <c r="E9" s="222"/>
      <c r="F9" s="222"/>
      <c r="G9" s="222"/>
      <c r="H9" s="222"/>
      <c r="I9" s="222"/>
      <c r="J9" s="222"/>
      <c r="K9" s="222"/>
      <c r="L9" s="222"/>
      <c r="M9" s="222"/>
      <c r="N9" s="222"/>
      <c r="O9" s="222"/>
    </row>
    <row r="10" spans="1:15" ht="22.5">
      <c r="A10" s="140"/>
      <c r="B10" s="324" t="s">
        <v>861</v>
      </c>
      <c r="C10" s="324"/>
      <c r="D10" s="324"/>
      <c r="E10" s="324"/>
      <c r="F10" s="324"/>
      <c r="G10" s="324"/>
      <c r="H10" s="324"/>
      <c r="I10" s="324"/>
      <c r="J10" s="324"/>
      <c r="K10" s="324"/>
      <c r="L10" s="324"/>
      <c r="M10" s="324"/>
      <c r="N10" s="324"/>
      <c r="O10" s="324"/>
    </row>
    <row r="11" spans="1:15" ht="22.5">
      <c r="A11" s="140"/>
      <c r="B11" s="324" t="s">
        <v>862</v>
      </c>
      <c r="C11" s="324"/>
      <c r="D11" s="324"/>
      <c r="E11" s="324"/>
      <c r="F11" s="324"/>
      <c r="G11" s="324"/>
      <c r="H11" s="324"/>
      <c r="I11" s="324"/>
      <c r="J11" s="324"/>
      <c r="K11" s="324"/>
      <c r="L11" s="324"/>
      <c r="M11" s="324"/>
      <c r="N11" s="324"/>
      <c r="O11" s="324"/>
    </row>
    <row r="12" spans="1:15">
      <c r="A12" s="140"/>
      <c r="B12" s="219"/>
      <c r="C12" s="219"/>
      <c r="D12" s="219"/>
      <c r="E12" s="219"/>
      <c r="F12" s="219"/>
      <c r="G12" s="219"/>
      <c r="H12" s="219"/>
      <c r="I12" s="219"/>
      <c r="J12" s="219"/>
      <c r="K12" s="219"/>
      <c r="L12" s="221"/>
      <c r="M12" s="221"/>
      <c r="N12" s="221"/>
      <c r="O12" s="221"/>
    </row>
    <row r="13" spans="1:15" ht="15.75">
      <c r="A13" s="140"/>
      <c r="B13" s="223"/>
      <c r="C13" s="223"/>
      <c r="D13" s="223"/>
      <c r="E13" s="223"/>
      <c r="F13" s="223"/>
      <c r="G13" s="223"/>
      <c r="H13" s="224"/>
      <c r="I13" s="225"/>
      <c r="J13" s="225"/>
      <c r="K13" s="224"/>
      <c r="L13" s="224"/>
      <c r="M13" s="226" t="s">
        <v>145</v>
      </c>
      <c r="N13" s="225"/>
      <c r="O13" s="225"/>
    </row>
    <row r="14" spans="1:15">
      <c r="A14" s="140"/>
      <c r="B14" s="223"/>
      <c r="C14" s="223"/>
      <c r="D14" s="223"/>
      <c r="E14" s="223"/>
      <c r="F14" s="223"/>
      <c r="G14" s="223"/>
      <c r="H14" s="224"/>
      <c r="I14" s="225"/>
      <c r="J14" s="225"/>
      <c r="K14" s="224"/>
      <c r="L14" s="224"/>
      <c r="M14" s="227"/>
      <c r="N14" s="225"/>
      <c r="O14" s="225"/>
    </row>
    <row r="15" spans="1:15" ht="16.5">
      <c r="A15" s="140"/>
      <c r="B15" s="223"/>
      <c r="C15" s="228"/>
      <c r="D15" s="228" t="s">
        <v>741</v>
      </c>
      <c r="E15" s="229"/>
      <c r="F15" s="230"/>
      <c r="G15" s="230"/>
      <c r="H15" s="231"/>
      <c r="I15" s="225"/>
      <c r="J15" s="225"/>
      <c r="K15" s="223"/>
      <c r="L15" s="231"/>
      <c r="M15" s="290" t="s">
        <v>748</v>
      </c>
      <c r="N15" s="225"/>
      <c r="O15" s="225"/>
    </row>
    <row r="16" spans="1:15" ht="16.5">
      <c r="A16" s="140"/>
      <c r="B16" s="223"/>
      <c r="C16" s="228"/>
      <c r="D16" s="228"/>
      <c r="E16" s="229"/>
      <c r="F16" s="230"/>
      <c r="G16" s="230"/>
      <c r="H16" s="232"/>
      <c r="I16" s="225"/>
      <c r="J16" s="225"/>
      <c r="K16" s="223"/>
      <c r="L16" s="232"/>
      <c r="M16" s="291"/>
      <c r="N16" s="225"/>
      <c r="O16" s="225"/>
    </row>
    <row r="17" spans="1:15" ht="16.5">
      <c r="A17" s="140"/>
      <c r="B17" s="223"/>
      <c r="C17" s="228"/>
      <c r="D17" s="228" t="s">
        <v>162</v>
      </c>
      <c r="E17" s="229"/>
      <c r="F17" s="230"/>
      <c r="G17" s="230"/>
      <c r="H17" s="231"/>
      <c r="I17" s="225"/>
      <c r="J17" s="225"/>
      <c r="K17" s="223"/>
      <c r="L17" s="231"/>
      <c r="M17" s="290" t="s">
        <v>750</v>
      </c>
      <c r="N17" s="225"/>
      <c r="O17" s="225"/>
    </row>
    <row r="18" spans="1:15" ht="16.5">
      <c r="A18" s="140"/>
      <c r="B18" s="223"/>
      <c r="C18" s="228"/>
      <c r="D18" s="228"/>
      <c r="E18" s="229"/>
      <c r="F18" s="230"/>
      <c r="G18" s="230"/>
      <c r="H18" s="232"/>
      <c r="I18" s="225"/>
      <c r="J18" s="225"/>
      <c r="K18" s="223"/>
      <c r="L18" s="232"/>
      <c r="M18" s="291"/>
      <c r="N18" s="225"/>
      <c r="O18" s="225"/>
    </row>
    <row r="19" spans="1:15" s="124" customFormat="1" ht="16.5">
      <c r="B19" s="223"/>
      <c r="C19" s="228"/>
      <c r="D19" s="228" t="s">
        <v>742</v>
      </c>
      <c r="E19" s="229"/>
      <c r="F19" s="230"/>
      <c r="G19" s="230"/>
      <c r="H19" s="231"/>
      <c r="I19" s="225"/>
      <c r="J19" s="225"/>
      <c r="K19" s="223"/>
      <c r="L19" s="231"/>
      <c r="M19" s="290" t="s">
        <v>751</v>
      </c>
      <c r="N19" s="225"/>
      <c r="O19" s="225"/>
    </row>
    <row r="20" spans="1:15" s="124" customFormat="1" ht="16.5">
      <c r="B20" s="223"/>
      <c r="C20" s="228"/>
      <c r="D20" s="228"/>
      <c r="E20" s="229"/>
      <c r="F20" s="230"/>
      <c r="G20" s="230"/>
      <c r="H20" s="232"/>
      <c r="I20" s="225"/>
      <c r="J20" s="225"/>
      <c r="K20" s="223"/>
      <c r="L20" s="232"/>
      <c r="M20" s="291"/>
      <c r="N20" s="225"/>
      <c r="O20" s="225"/>
    </row>
    <row r="21" spans="1:15" s="124" customFormat="1" ht="16.5">
      <c r="B21" s="223"/>
      <c r="C21" s="228"/>
      <c r="D21" s="228" t="s">
        <v>743</v>
      </c>
      <c r="E21" s="229"/>
      <c r="F21" s="230"/>
      <c r="G21" s="230"/>
      <c r="H21" s="231"/>
      <c r="I21" s="225"/>
      <c r="J21" s="225"/>
      <c r="K21" s="223"/>
      <c r="L21" s="231"/>
      <c r="M21" s="290" t="s">
        <v>752</v>
      </c>
      <c r="N21" s="225"/>
      <c r="O21" s="225"/>
    </row>
    <row r="22" spans="1:15" s="124" customFormat="1" ht="16.5">
      <c r="B22" s="223"/>
      <c r="C22" s="228"/>
      <c r="D22" s="228"/>
      <c r="E22" s="229"/>
      <c r="F22" s="230"/>
      <c r="G22" s="230"/>
      <c r="H22" s="232"/>
      <c r="I22" s="225"/>
      <c r="J22" s="225"/>
      <c r="K22" s="223"/>
      <c r="L22" s="232"/>
      <c r="M22" s="291"/>
      <c r="N22" s="225"/>
      <c r="O22" s="225"/>
    </row>
    <row r="23" spans="1:15" s="124" customFormat="1" ht="16.5">
      <c r="B23" s="223"/>
      <c r="C23" s="228"/>
      <c r="D23" s="228" t="s">
        <v>744</v>
      </c>
      <c r="E23" s="229"/>
      <c r="F23" s="230"/>
      <c r="G23" s="230"/>
      <c r="H23" s="231"/>
      <c r="I23" s="225"/>
      <c r="J23" s="225"/>
      <c r="K23" s="223"/>
      <c r="L23" s="233"/>
      <c r="M23" s="290" t="s">
        <v>745</v>
      </c>
      <c r="N23" s="225"/>
      <c r="O23" s="225"/>
    </row>
    <row r="24" spans="1:15" s="124" customFormat="1" ht="16.5">
      <c r="B24" s="223"/>
      <c r="C24" s="228"/>
      <c r="D24" s="228"/>
      <c r="E24" s="229"/>
      <c r="F24" s="230"/>
      <c r="G24" s="230"/>
      <c r="H24" s="232"/>
      <c r="I24" s="225"/>
      <c r="J24" s="225"/>
      <c r="K24" s="223"/>
      <c r="L24" s="232"/>
      <c r="M24" s="291"/>
      <c r="N24" s="225"/>
      <c r="O24" s="225"/>
    </row>
    <row r="25" spans="1:15" s="124" customFormat="1" ht="16.5">
      <c r="B25" s="223"/>
      <c r="C25" s="228"/>
      <c r="D25" s="228" t="s">
        <v>746</v>
      </c>
      <c r="E25" s="229"/>
      <c r="F25" s="230"/>
      <c r="G25" s="230"/>
      <c r="H25" s="231"/>
      <c r="I25" s="225"/>
      <c r="J25" s="225"/>
      <c r="K25" s="223"/>
      <c r="L25" s="233"/>
      <c r="M25" s="290" t="s">
        <v>747</v>
      </c>
      <c r="N25" s="225"/>
      <c r="O25" s="225"/>
    </row>
    <row r="26" spans="1:15" s="124" customFormat="1" ht="16.5">
      <c r="B26" s="223"/>
      <c r="C26" s="234"/>
      <c r="D26" s="234"/>
      <c r="E26" s="229"/>
      <c r="F26" s="230"/>
      <c r="G26" s="230"/>
      <c r="H26" s="231"/>
      <c r="I26" s="225"/>
      <c r="J26" s="225"/>
      <c r="K26" s="223"/>
      <c r="L26" s="235"/>
      <c r="M26" s="230"/>
      <c r="N26" s="225"/>
      <c r="O26" s="225"/>
    </row>
  </sheetData>
  <customSheetViews>
    <customSheetView guid="{61A52113-890E-4C3B-ADC2-27DE1001C942}" scale="80" showGridLines="0">
      <selection activeCell="M16" sqref="M16"/>
      <pageMargins left="0.7" right="0.7" top="0.75" bottom="0.75" header="0.3" footer="0.3"/>
    </customSheetView>
    <customSheetView guid="{F3648BCD-1CED-4BBB-AE63-37BDB925883F}" scale="80" showGridLines="0">
      <selection activeCell="M16" sqref="M16"/>
      <pageMargins left="0.7" right="0.7" top="0.75" bottom="0.75" header="0.3" footer="0.3"/>
    </customSheetView>
  </customSheetViews>
  <mergeCells count="3">
    <mergeCell ref="B10:O10"/>
    <mergeCell ref="D2:O7"/>
    <mergeCell ref="B11:O11"/>
  </mergeCells>
  <hyperlinks>
    <hyperlink ref="M15" location="'1. Activo Neto'!A1" display="'1. Activo Neto'!A1" xr:uid="{7F129BBC-D62E-45D9-9DC6-A31A80BE5599}"/>
    <hyperlink ref="M17" location="'2. Estado de Ingresos y Egresos'!A1" display="'2. Estado de Ingresos y Egresos'!A1" xr:uid="{B1C49E97-3717-47B9-953A-534CD8A2EC5F}"/>
    <hyperlink ref="M19" location="'4. Flujos de Efectivo'!A1" display="'4. Flujos de Efectivo'!A1" xr:uid="{E4B63FC4-2A93-443E-8186-87A21ADBEF36}"/>
    <hyperlink ref="M21" location="'3. Variacion del Activo Neto'!A1" display="'3. Variacion del Activo Neto'!A1" xr:uid="{86E719E5-B4F7-4CD4-A645-4F575EF8FD9A}"/>
    <hyperlink ref="M23" location="'Nota 1 a Nota 3.5'!A1" display="'Nota 1 a Nota 3.5'!A1" xr:uid="{5C83083D-4CED-4522-BCBF-255CE61AD72A}"/>
    <hyperlink ref="M25" location="'Nota 3.6 a Nota 8'!A1" display="'Nota 3.6 a Nota 8'!A1" xr:uid="{8FF693BB-6395-41FE-A257-416F7972C1C0}"/>
  </hyperlinks>
  <pageMargins left="0.7" right="0.7" top="0.75" bottom="0.75" header="0.3" footer="0.3"/>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336699"/>
    <pageSetUpPr fitToPage="1"/>
  </sheetPr>
  <dimension ref="B1:J42"/>
  <sheetViews>
    <sheetView showGridLines="0" tabSelected="1" zoomScale="90" zoomScaleNormal="90" zoomScaleSheetLayoutView="80" workbookViewId="0">
      <pane ySplit="8" topLeftCell="A24" activePane="bottomLeft" state="frozen"/>
      <selection pane="bottomLeft" activeCell="E30" sqref="E30"/>
    </sheetView>
  </sheetViews>
  <sheetFormatPr baseColWidth="10" defaultColWidth="11.42578125" defaultRowHeight="15.75"/>
  <cols>
    <col min="1" max="1" width="3.28515625" style="2" customWidth="1"/>
    <col min="2" max="2" width="41.7109375" style="2" customWidth="1"/>
    <col min="3" max="4" width="19.5703125" style="2" customWidth="1"/>
    <col min="5" max="5" width="31.140625" style="2" customWidth="1"/>
    <col min="6" max="6" width="28.7109375" style="2" customWidth="1"/>
    <col min="7" max="7" width="21.28515625" style="2" bestFit="1" customWidth="1"/>
    <col min="8" max="8" width="17.7109375" style="2" customWidth="1"/>
    <col min="9" max="9" width="16.7109375" style="1" customWidth="1"/>
    <col min="10" max="10" width="18.85546875" style="1" bestFit="1" customWidth="1"/>
    <col min="11" max="11" width="13.5703125" style="2" bestFit="1" customWidth="1"/>
    <col min="12" max="16384" width="11.42578125" style="2"/>
  </cols>
  <sheetData>
    <row r="1" spans="2:10" ht="16.5">
      <c r="B1" s="289"/>
      <c r="F1" s="125" t="s">
        <v>146</v>
      </c>
    </row>
    <row r="2" spans="2:10">
      <c r="B2" s="326" t="s">
        <v>19</v>
      </c>
      <c r="C2" s="326"/>
      <c r="D2" s="326"/>
      <c r="E2" s="326"/>
      <c r="F2" s="326"/>
    </row>
    <row r="3" spans="2:10">
      <c r="B3" s="326" t="s">
        <v>25</v>
      </c>
      <c r="C3" s="326"/>
      <c r="D3" s="326"/>
      <c r="E3" s="326"/>
      <c r="F3" s="326"/>
    </row>
    <row r="4" spans="2:10">
      <c r="B4" s="34" t="s">
        <v>849</v>
      </c>
      <c r="C4" s="34"/>
      <c r="D4" s="34"/>
      <c r="E4" s="34"/>
      <c r="F4" s="34"/>
    </row>
    <row r="5" spans="2:10">
      <c r="B5" s="34" t="s">
        <v>850</v>
      </c>
      <c r="C5" s="34"/>
      <c r="D5" s="34"/>
      <c r="E5" s="34"/>
      <c r="F5" s="34"/>
    </row>
    <row r="6" spans="2:10">
      <c r="B6" s="328" t="s">
        <v>851</v>
      </c>
      <c r="C6" s="328"/>
      <c r="D6" s="328"/>
      <c r="E6" s="328"/>
      <c r="F6" s="328"/>
    </row>
    <row r="7" spans="2:10" ht="7.5" customHeight="1"/>
    <row r="8" spans="2:10" ht="45" customHeight="1">
      <c r="B8" s="329" t="s">
        <v>2</v>
      </c>
      <c r="C8" s="329"/>
      <c r="D8" s="329"/>
      <c r="E8" s="183">
        <v>44469</v>
      </c>
      <c r="F8" s="183">
        <v>44196</v>
      </c>
      <c r="H8" s="1"/>
      <c r="J8" s="2"/>
    </row>
    <row r="9" spans="2:10" ht="10.9" customHeight="1">
      <c r="B9" s="196"/>
      <c r="C9" s="186"/>
      <c r="D9" s="193"/>
      <c r="E9" s="197"/>
      <c r="F9" s="197"/>
      <c r="H9" s="1"/>
      <c r="J9" s="2"/>
    </row>
    <row r="10" spans="2:10">
      <c r="B10" s="196" t="s">
        <v>148</v>
      </c>
      <c r="C10" s="186"/>
      <c r="D10" s="193" t="s">
        <v>149</v>
      </c>
      <c r="E10" s="199">
        <v>1772218554.46</v>
      </c>
      <c r="F10" s="199">
        <v>638902453.39999998</v>
      </c>
      <c r="H10" s="1"/>
      <c r="J10" s="2"/>
    </row>
    <row r="11" spans="2:10">
      <c r="B11" s="198"/>
      <c r="C11" s="192"/>
      <c r="D11" s="192"/>
      <c r="E11" s="199"/>
      <c r="F11" s="199"/>
      <c r="H11" s="1"/>
      <c r="J11" s="2"/>
    </row>
    <row r="12" spans="2:10">
      <c r="B12" s="196" t="s">
        <v>150</v>
      </c>
      <c r="C12" s="193"/>
      <c r="D12" s="193" t="s">
        <v>151</v>
      </c>
      <c r="E12" s="199">
        <v>120851959963.45985</v>
      </c>
      <c r="F12" s="199">
        <v>33999618921.299999</v>
      </c>
      <c r="H12" s="24"/>
      <c r="I12" s="24"/>
      <c r="J12" s="2"/>
    </row>
    <row r="13" spans="2:10" s="302" customFormat="1">
      <c r="B13" s="196"/>
      <c r="C13" s="193"/>
      <c r="D13" s="193"/>
      <c r="E13" s="199"/>
      <c r="F13" s="199"/>
      <c r="H13" s="303"/>
      <c r="I13" s="303"/>
    </row>
    <row r="14" spans="2:10" s="302" customFormat="1">
      <c r="B14" s="196" t="s">
        <v>865</v>
      </c>
      <c r="C14" s="193"/>
      <c r="D14" s="193"/>
      <c r="E14" s="199">
        <v>6279345.9299999997</v>
      </c>
      <c r="F14" s="199">
        <v>0</v>
      </c>
      <c r="H14" s="303"/>
      <c r="I14" s="303"/>
    </row>
    <row r="15" spans="2:10">
      <c r="B15" s="196"/>
      <c r="C15" s="193"/>
      <c r="D15" s="193"/>
      <c r="E15" s="199"/>
      <c r="F15" s="199"/>
      <c r="H15" s="24"/>
      <c r="I15" s="24"/>
      <c r="J15" s="2"/>
    </row>
    <row r="16" spans="2:10">
      <c r="B16" s="330" t="s">
        <v>20</v>
      </c>
      <c r="C16" s="330"/>
      <c r="D16" s="330"/>
      <c r="E16" s="197">
        <v>122630457863.84985</v>
      </c>
      <c r="F16" s="197">
        <v>34638521374.699997</v>
      </c>
      <c r="H16" s="1"/>
      <c r="J16" s="2"/>
    </row>
    <row r="17" spans="2:10">
      <c r="B17" s="198"/>
      <c r="C17" s="195"/>
      <c r="D17" s="195"/>
      <c r="E17" s="200"/>
      <c r="F17" s="200"/>
      <c r="H17" s="104"/>
      <c r="J17" s="2"/>
    </row>
    <row r="18" spans="2:10">
      <c r="B18" s="198"/>
      <c r="C18" s="195"/>
      <c r="D18" s="195"/>
      <c r="E18" s="200"/>
      <c r="F18" s="200"/>
      <c r="H18" s="104"/>
      <c r="J18" s="2"/>
    </row>
    <row r="19" spans="2:10">
      <c r="B19" s="196" t="s">
        <v>152</v>
      </c>
      <c r="C19" s="194"/>
      <c r="D19" s="195" t="s">
        <v>153</v>
      </c>
      <c r="E19" s="199">
        <v>-882361.72</v>
      </c>
      <c r="F19" s="199">
        <v>-49</v>
      </c>
      <c r="H19" s="104"/>
      <c r="J19" s="2"/>
    </row>
    <row r="20" spans="2:10">
      <c r="B20" s="196"/>
      <c r="C20" s="193"/>
      <c r="D20" s="195"/>
      <c r="E20" s="201"/>
      <c r="F20" s="201"/>
      <c r="H20" s="104"/>
      <c r="J20" s="2"/>
    </row>
    <row r="21" spans="2:10">
      <c r="B21" s="196" t="s">
        <v>154</v>
      </c>
      <c r="C21" s="193"/>
      <c r="D21" s="195" t="s">
        <v>155</v>
      </c>
      <c r="E21" s="199">
        <v>-234150992.22</v>
      </c>
      <c r="F21" s="199">
        <v>-44288386</v>
      </c>
      <c r="H21" s="24"/>
      <c r="J21" s="2"/>
    </row>
    <row r="22" spans="2:10">
      <c r="B22" s="198"/>
      <c r="C22" s="193"/>
      <c r="D22" s="195"/>
      <c r="E22" s="201"/>
      <c r="F22" s="201"/>
      <c r="H22" s="24"/>
      <c r="J22" s="2"/>
    </row>
    <row r="23" spans="2:10">
      <c r="B23" s="196" t="s">
        <v>21</v>
      </c>
      <c r="C23" s="193"/>
      <c r="D23" s="195"/>
      <c r="E23" s="197">
        <v>0</v>
      </c>
      <c r="F23" s="201">
        <v>0</v>
      </c>
      <c r="H23" s="24"/>
      <c r="J23" s="2"/>
    </row>
    <row r="24" spans="2:10">
      <c r="B24" s="198"/>
      <c r="C24" s="193"/>
      <c r="D24" s="195"/>
      <c r="E24" s="201"/>
      <c r="F24" s="201"/>
      <c r="H24" s="24"/>
      <c r="J24" s="2"/>
    </row>
    <row r="25" spans="2:10">
      <c r="B25" s="198" t="s">
        <v>22</v>
      </c>
      <c r="C25" s="195"/>
      <c r="D25" s="195"/>
      <c r="E25" s="202">
        <v>122395424509.90985</v>
      </c>
      <c r="F25" s="202">
        <v>34594233039.609985</v>
      </c>
      <c r="G25" s="145"/>
      <c r="H25" s="1"/>
      <c r="J25" s="2"/>
    </row>
    <row r="26" spans="2:10">
      <c r="B26" s="198" t="s">
        <v>23</v>
      </c>
      <c r="C26" s="192"/>
      <c r="D26" s="194"/>
      <c r="E26" s="300">
        <v>117264.916409</v>
      </c>
      <c r="F26" s="300">
        <v>34132.322999999997</v>
      </c>
      <c r="H26" s="1"/>
      <c r="J26" s="2"/>
    </row>
    <row r="27" spans="2:10">
      <c r="B27" s="203" t="s">
        <v>24</v>
      </c>
      <c r="C27" s="204"/>
      <c r="D27" s="205"/>
      <c r="E27" s="299">
        <v>1043751.4327220001</v>
      </c>
      <c r="F27" s="299">
        <v>1013532.907</v>
      </c>
      <c r="H27" s="24"/>
      <c r="J27" s="2"/>
    </row>
    <row r="28" spans="2:10">
      <c r="B28" s="83"/>
      <c r="C28" s="82"/>
      <c r="D28" s="82"/>
      <c r="E28" s="151"/>
      <c r="F28" s="81"/>
    </row>
    <row r="29" spans="2:10" ht="15" customHeight="1">
      <c r="B29" s="327" t="s">
        <v>196</v>
      </c>
      <c r="C29" s="327"/>
      <c r="D29" s="327"/>
      <c r="E29" s="327"/>
      <c r="F29" s="327"/>
      <c r="G29" s="35"/>
      <c r="H29" s="35"/>
      <c r="I29" s="36"/>
    </row>
    <row r="30" spans="2:10" ht="15" customHeight="1">
      <c r="G30" s="35"/>
      <c r="H30" s="35"/>
      <c r="I30" s="36"/>
    </row>
    <row r="31" spans="2:10" ht="7.5" customHeight="1">
      <c r="B31" s="3"/>
    </row>
    <row r="32" spans="2:10" ht="7.5" customHeight="1">
      <c r="B32" s="3"/>
      <c r="F32" s="18"/>
    </row>
    <row r="33" spans="2:10" ht="7.5" customHeight="1">
      <c r="B33" s="3"/>
      <c r="F33" s="18"/>
    </row>
    <row r="34" spans="2:10" ht="7.5" customHeight="1">
      <c r="B34" s="3"/>
      <c r="F34" s="18"/>
    </row>
    <row r="35" spans="2:10" ht="7.5" customHeight="1">
      <c r="B35" s="3"/>
      <c r="F35" s="18"/>
    </row>
    <row r="36" spans="2:10" ht="7.5" customHeight="1">
      <c r="B36" s="3"/>
      <c r="F36" s="18"/>
    </row>
    <row r="37" spans="2:10">
      <c r="B37" s="3"/>
    </row>
    <row r="38" spans="2:10">
      <c r="B38" s="293"/>
      <c r="C38" s="293"/>
      <c r="D38" s="293"/>
      <c r="E38" s="293"/>
      <c r="F38" s="293"/>
    </row>
    <row r="39" spans="2:10" s="53" customFormat="1">
      <c r="C39" s="294" t="s">
        <v>14</v>
      </c>
      <c r="E39" s="294"/>
      <c r="F39" s="294" t="s">
        <v>118</v>
      </c>
      <c r="I39" s="56"/>
      <c r="J39" s="56"/>
    </row>
    <row r="40" spans="2:10" s="55" customFormat="1">
      <c r="C40" s="295" t="s">
        <v>13</v>
      </c>
      <c r="E40" s="295"/>
      <c r="F40" s="295" t="s">
        <v>12</v>
      </c>
      <c r="I40" s="57"/>
      <c r="J40" s="57"/>
    </row>
    <row r="41" spans="2:10" s="55" customFormat="1">
      <c r="B41" s="295"/>
      <c r="C41" s="295"/>
      <c r="D41" s="295"/>
      <c r="E41" s="295"/>
      <c r="F41" s="295"/>
      <c r="I41" s="57"/>
      <c r="J41" s="57"/>
    </row>
    <row r="42" spans="2:10" s="55" customFormat="1">
      <c r="B42" s="295"/>
      <c r="C42" s="295"/>
      <c r="D42" s="295"/>
      <c r="E42" s="295"/>
      <c r="F42" s="295"/>
      <c r="I42" s="57"/>
      <c r="J42" s="57"/>
    </row>
  </sheetData>
  <customSheetViews>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1"/>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2"/>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7" right="0.7" top="0.75" bottom="0.75" header="0.3" footer="0.3"/>
      <pageSetup paperSize="9" scale="46" orientation="portrait" r:id="rId3"/>
    </customSheetView>
    <customSheetView guid="{61A52113-890E-4C3B-ADC2-27DE1001C942}" scale="80" showGridLines="0" fitToPage="1">
      <pane ySplit="8" topLeftCell="A9" activePane="bottomLeft" state="frozen"/>
      <selection pane="bottomLeft" activeCell="B10" sqref="B10"/>
      <colBreaks count="1" manualBreakCount="1">
        <brk id="6" max="1048575" man="1"/>
      </colBreaks>
      <pageMargins left="0.7" right="0.7" top="0.75" bottom="0.75" header="0.3" footer="0.3"/>
      <pageSetup paperSize="9" scale="60" fitToHeight="0" orientation="portrait" r:id="rId4"/>
    </customSheetView>
    <customSheetView guid="{F3648BCD-1CED-4BBB-AE63-37BDB925883F}" scale="80" showPageBreaks="1" showGridLines="0" printArea="1">
      <pane ySplit="7" topLeftCell="A8" activePane="bottomLeft" state="frozen"/>
      <selection pane="bottomLeft" activeCell="G9" sqref="G9"/>
      <colBreaks count="1" manualBreakCount="1">
        <brk id="7" max="1048575" man="1"/>
      </colBreaks>
      <pageMargins left="0.7" right="0.7" top="0.75" bottom="0.75" header="0.3" footer="0.3"/>
      <pageSetup paperSize="9" scale="46" orientation="portrait" r:id="rId5"/>
    </customSheetView>
  </customSheetViews>
  <mergeCells count="6">
    <mergeCell ref="B2:F2"/>
    <mergeCell ref="B29:F29"/>
    <mergeCell ref="B3:F3"/>
    <mergeCell ref="B6:F6"/>
    <mergeCell ref="B8:D8"/>
    <mergeCell ref="B16:D16"/>
  </mergeCells>
  <hyperlinks>
    <hyperlink ref="F1" location="Índice!A1" display="Índice" xr:uid="{00000000-0004-0000-0200-000000000000}"/>
  </hyperlinks>
  <pageMargins left="0.7" right="0.7" top="0.75" bottom="0.75" header="0.3" footer="0.3"/>
  <pageSetup paperSize="9" scale="60" fitToHeight="0" orientation="portrait" r:id="rId6"/>
  <colBreaks count="1" manualBreakCount="1">
    <brk id="6" max="1048575" man="1"/>
  </colBreaks>
  <legacyDrawing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336699"/>
    <pageSetUpPr fitToPage="1"/>
  </sheetPr>
  <dimension ref="A1:K36"/>
  <sheetViews>
    <sheetView showGridLines="0" zoomScale="90" zoomScaleNormal="90" zoomScaleSheetLayoutView="90" workbookViewId="0">
      <pane ySplit="8" topLeftCell="A9" activePane="bottomLeft" state="frozen"/>
      <selection pane="bottomLeft" activeCell="A9" sqref="A9"/>
    </sheetView>
  </sheetViews>
  <sheetFormatPr baseColWidth="10" defaultColWidth="11.42578125" defaultRowHeight="15.75"/>
  <cols>
    <col min="1" max="1" width="2" style="2" customWidth="1"/>
    <col min="2" max="2" width="60.42578125" style="2" customWidth="1"/>
    <col min="3" max="3" width="11.140625" style="2" customWidth="1"/>
    <col min="4" max="4" width="15.42578125" style="2" customWidth="1"/>
    <col min="5" max="5" width="9.140625" style="4" customWidth="1"/>
    <col min="6" max="6" width="20" style="2" bestFit="1" customWidth="1"/>
    <col min="7" max="7" width="18.7109375" style="2" customWidth="1"/>
    <col min="8" max="9" width="17.85546875" style="2" bestFit="1" customWidth="1"/>
    <col min="10" max="10" width="6.85546875" style="2" customWidth="1"/>
    <col min="11" max="16384" width="11.42578125" style="2"/>
  </cols>
  <sheetData>
    <row r="1" spans="1:11">
      <c r="B1" s="134"/>
      <c r="C1" s="126"/>
      <c r="D1" s="126"/>
      <c r="E1" s="126"/>
      <c r="F1" s="126"/>
      <c r="G1" s="125" t="s">
        <v>146</v>
      </c>
      <c r="H1" s="6"/>
      <c r="I1" s="6"/>
      <c r="J1" s="6"/>
    </row>
    <row r="2" spans="1:11">
      <c r="B2" s="326" t="s">
        <v>19</v>
      </c>
      <c r="C2" s="326"/>
      <c r="D2" s="326"/>
      <c r="E2" s="326"/>
      <c r="F2" s="326"/>
      <c r="G2" s="326"/>
      <c r="H2" s="6"/>
      <c r="I2" s="6"/>
      <c r="J2" s="6"/>
    </row>
    <row r="3" spans="1:11">
      <c r="B3" s="326" t="s">
        <v>26</v>
      </c>
      <c r="C3" s="326"/>
      <c r="D3" s="326"/>
      <c r="E3" s="326"/>
      <c r="F3" s="326"/>
      <c r="G3" s="326"/>
      <c r="H3" s="6"/>
      <c r="I3" s="6"/>
      <c r="J3" s="6"/>
    </row>
    <row r="4" spans="1:11">
      <c r="B4" s="34" t="s">
        <v>852</v>
      </c>
      <c r="C4" s="34"/>
      <c r="D4" s="34"/>
      <c r="E4" s="34"/>
      <c r="F4" s="34"/>
      <c r="G4" s="34"/>
      <c r="H4" s="34"/>
      <c r="I4" s="34"/>
      <c r="J4" s="34"/>
      <c r="K4" s="34"/>
    </row>
    <row r="5" spans="1:11">
      <c r="B5" s="34" t="s">
        <v>853</v>
      </c>
      <c r="C5" s="34"/>
      <c r="D5" s="34"/>
      <c r="E5" s="34"/>
      <c r="F5" s="34"/>
      <c r="G5" s="34"/>
      <c r="H5" s="34"/>
      <c r="I5" s="34"/>
      <c r="J5" s="34"/>
      <c r="K5" s="34"/>
    </row>
    <row r="6" spans="1:11">
      <c r="B6" s="328" t="s">
        <v>851</v>
      </c>
      <c r="C6" s="328"/>
      <c r="D6" s="328"/>
      <c r="E6" s="328"/>
      <c r="F6" s="328"/>
      <c r="G6" s="296"/>
      <c r="H6" s="34"/>
      <c r="I6" s="34"/>
    </row>
    <row r="7" spans="1:11">
      <c r="B7" s="331"/>
      <c r="C7" s="331"/>
      <c r="D7" s="331"/>
      <c r="E7" s="331"/>
      <c r="F7" s="331"/>
      <c r="G7" s="331"/>
      <c r="H7" s="34"/>
      <c r="I7" s="34"/>
    </row>
    <row r="8" spans="1:11" ht="21.75" customHeight="1">
      <c r="B8" s="181" t="s">
        <v>8</v>
      </c>
      <c r="C8" s="182"/>
      <c r="D8" s="182"/>
      <c r="E8" s="182"/>
      <c r="F8" s="183">
        <v>44469</v>
      </c>
      <c r="G8" s="183">
        <v>44104</v>
      </c>
      <c r="H8" s="7"/>
      <c r="I8" s="4"/>
      <c r="J8" s="4"/>
    </row>
    <row r="9" spans="1:11" s="31" customFormat="1">
      <c r="B9" s="184"/>
      <c r="C9" s="171"/>
      <c r="D9" s="171"/>
      <c r="E9" s="171"/>
      <c r="F9" s="185"/>
      <c r="G9" s="185"/>
      <c r="H9" s="84"/>
      <c r="I9" s="38"/>
      <c r="J9" s="38"/>
    </row>
    <row r="10" spans="1:11" ht="15" customHeight="1">
      <c r="A10" s="8"/>
      <c r="B10" s="186" t="s">
        <v>156</v>
      </c>
      <c r="C10" s="172"/>
      <c r="D10" s="173" t="s">
        <v>734</v>
      </c>
      <c r="E10" s="172"/>
      <c r="F10" s="187">
        <v>4452365181.8100004</v>
      </c>
      <c r="G10" s="187">
        <v>25758237.310000002</v>
      </c>
      <c r="H10" s="58"/>
      <c r="I10" s="4"/>
      <c r="J10" s="4"/>
    </row>
    <row r="11" spans="1:11" ht="15" customHeight="1">
      <c r="A11" s="8"/>
      <c r="B11" s="186" t="s">
        <v>7</v>
      </c>
      <c r="C11" s="174"/>
      <c r="D11" s="175"/>
      <c r="E11" s="172"/>
      <c r="F11" s="187">
        <v>50828585.200000003</v>
      </c>
      <c r="G11" s="187">
        <v>586316</v>
      </c>
      <c r="H11" s="58"/>
      <c r="I11" s="9"/>
      <c r="J11" s="4"/>
    </row>
    <row r="12" spans="1:11">
      <c r="A12" s="8"/>
      <c r="B12" s="176" t="s">
        <v>157</v>
      </c>
      <c r="C12" s="176"/>
      <c r="D12" s="177" t="s">
        <v>158</v>
      </c>
      <c r="E12" s="172"/>
      <c r="F12" s="187">
        <v>27776708.089996338</v>
      </c>
      <c r="G12" s="187">
        <v>2231040.8000001907</v>
      </c>
      <c r="H12" s="321"/>
      <c r="I12" s="9"/>
      <c r="J12" s="4"/>
    </row>
    <row r="13" spans="1:11">
      <c r="A13" s="8"/>
      <c r="B13" s="176"/>
      <c r="C13" s="176"/>
      <c r="D13" s="176"/>
      <c r="E13" s="172"/>
      <c r="F13" s="188"/>
      <c r="G13" s="188"/>
      <c r="H13" s="4"/>
      <c r="I13" s="9"/>
      <c r="J13" s="4"/>
    </row>
    <row r="14" spans="1:11" s="59" customFormat="1" ht="15" customHeight="1">
      <c r="A14" s="8"/>
      <c r="B14" s="172" t="s">
        <v>16</v>
      </c>
      <c r="C14" s="172"/>
      <c r="D14" s="172"/>
      <c r="E14" s="172"/>
      <c r="F14" s="189">
        <v>4530970475.0999966</v>
      </c>
      <c r="G14" s="189">
        <v>28575594.110000193</v>
      </c>
      <c r="H14" s="85"/>
      <c r="I14" s="12"/>
      <c r="J14" s="85"/>
    </row>
    <row r="15" spans="1:11" s="59" customFormat="1" ht="15" customHeight="1">
      <c r="A15" s="191"/>
      <c r="B15" s="172"/>
      <c r="C15" s="172"/>
      <c r="D15" s="172"/>
      <c r="E15" s="172"/>
      <c r="F15" s="189"/>
      <c r="G15" s="189"/>
      <c r="H15" s="85"/>
      <c r="I15" s="12"/>
      <c r="J15" s="85"/>
    </row>
    <row r="16" spans="1:11" ht="21.75" customHeight="1">
      <c r="B16" s="181" t="s">
        <v>9</v>
      </c>
      <c r="C16" s="182"/>
      <c r="D16" s="182"/>
      <c r="E16" s="182"/>
      <c r="F16" s="190"/>
      <c r="G16" s="190"/>
      <c r="H16" s="7"/>
      <c r="I16" s="4"/>
      <c r="J16" s="4"/>
    </row>
    <row r="17" spans="1:11" ht="15" customHeight="1">
      <c r="A17" s="8"/>
      <c r="B17" s="176"/>
      <c r="C17" s="176"/>
      <c r="D17" s="176"/>
      <c r="E17" s="172"/>
      <c r="F17" s="188"/>
      <c r="G17" s="188"/>
      <c r="H17" s="4"/>
      <c r="I17" s="9"/>
      <c r="J17" s="4"/>
    </row>
    <row r="18" spans="1:11" ht="15" customHeight="1">
      <c r="A18" s="8"/>
      <c r="B18" s="176" t="s">
        <v>132</v>
      </c>
      <c r="C18" s="176"/>
      <c r="D18" s="177" t="s">
        <v>160</v>
      </c>
      <c r="E18" s="172"/>
      <c r="F18" s="187">
        <v>1625480471.71</v>
      </c>
      <c r="G18" s="187">
        <v>9744224.9100000001</v>
      </c>
      <c r="H18" s="4"/>
      <c r="I18" s="9"/>
      <c r="J18" s="4"/>
    </row>
    <row r="19" spans="1:11" ht="15" customHeight="1">
      <c r="A19" s="8"/>
      <c r="B19" s="176" t="s">
        <v>133</v>
      </c>
      <c r="C19" s="176"/>
      <c r="D19" s="176"/>
      <c r="E19" s="172"/>
      <c r="F19" s="187">
        <v>5825845.1799999997</v>
      </c>
      <c r="G19" s="187">
        <v>0</v>
      </c>
      <c r="H19" s="4"/>
      <c r="I19" s="9"/>
      <c r="J19" s="4"/>
    </row>
    <row r="20" spans="1:11" ht="15" customHeight="1">
      <c r="A20" s="10"/>
      <c r="B20" s="186" t="s">
        <v>15</v>
      </c>
      <c r="C20" s="174"/>
      <c r="D20" s="174"/>
      <c r="E20" s="178"/>
      <c r="F20" s="187">
        <v>0</v>
      </c>
      <c r="G20" s="187">
        <v>0</v>
      </c>
      <c r="H20" s="9"/>
      <c r="I20" s="4"/>
      <c r="J20" s="4"/>
    </row>
    <row r="21" spans="1:11" ht="15" customHeight="1">
      <c r="A21" s="17"/>
      <c r="B21" s="179" t="s">
        <v>159</v>
      </c>
      <c r="C21" s="179"/>
      <c r="D21" s="179"/>
      <c r="E21" s="180"/>
      <c r="F21" s="187">
        <v>0</v>
      </c>
      <c r="G21" s="187">
        <v>0</v>
      </c>
      <c r="H21" s="4"/>
      <c r="I21" s="9"/>
      <c r="J21" s="4"/>
    </row>
    <row r="22" spans="1:11" ht="15" customHeight="1">
      <c r="A22" s="17"/>
      <c r="B22" s="179"/>
      <c r="C22" s="179"/>
      <c r="D22" s="179"/>
      <c r="E22" s="180"/>
      <c r="F22" s="188"/>
      <c r="G22" s="188"/>
      <c r="H22" s="4"/>
      <c r="I22" s="9"/>
      <c r="J22" s="4"/>
    </row>
    <row r="23" spans="1:11" ht="15" customHeight="1">
      <c r="A23" s="8"/>
      <c r="B23" s="172" t="s">
        <v>17</v>
      </c>
      <c r="C23" s="172"/>
      <c r="D23" s="172"/>
      <c r="E23" s="172"/>
      <c r="F23" s="189">
        <v>1631306316.8900001</v>
      </c>
      <c r="G23" s="189">
        <v>9744224.9100000001</v>
      </c>
      <c r="H23" s="9"/>
      <c r="I23" s="4"/>
      <c r="J23" s="4"/>
    </row>
    <row r="24" spans="1:11" ht="15" customHeight="1">
      <c r="A24" s="8"/>
      <c r="B24" s="172"/>
      <c r="C24" s="172"/>
      <c r="D24" s="172"/>
      <c r="E24" s="172"/>
      <c r="F24" s="189"/>
      <c r="G24" s="189">
        <v>0</v>
      </c>
      <c r="H24" s="9"/>
      <c r="I24" s="4"/>
      <c r="J24" s="4"/>
    </row>
    <row r="25" spans="1:11" ht="15" customHeight="1">
      <c r="A25" s="8"/>
      <c r="B25" s="172" t="s">
        <v>198</v>
      </c>
      <c r="C25" s="172"/>
      <c r="D25" s="172"/>
      <c r="E25" s="172"/>
      <c r="F25" s="189">
        <v>2899664158.2099962</v>
      </c>
      <c r="G25" s="189">
        <v>18831369.200000193</v>
      </c>
      <c r="H25" s="9"/>
      <c r="I25" s="4"/>
      <c r="J25" s="4"/>
    </row>
    <row r="26" spans="1:11" ht="15" customHeight="1">
      <c r="F26" s="29"/>
      <c r="I26" s="4"/>
      <c r="J26" s="4"/>
      <c r="K26" s="4"/>
    </row>
    <row r="27" spans="1:11" ht="15" customHeight="1">
      <c r="B27" s="327" t="s">
        <v>203</v>
      </c>
      <c r="C27" s="327"/>
      <c r="D27" s="327"/>
      <c r="E27" s="327"/>
      <c r="F27" s="327"/>
      <c r="G27" s="327"/>
      <c r="J27" s="11"/>
    </row>
    <row r="28" spans="1:11" ht="15" customHeight="1">
      <c r="B28" s="13"/>
      <c r="C28" s="13"/>
      <c r="D28" s="13"/>
      <c r="E28" s="14"/>
      <c r="F28" s="11"/>
      <c r="H28" s="3"/>
      <c r="J28" s="15"/>
    </row>
    <row r="29" spans="1:11">
      <c r="B29" s="3" t="s">
        <v>193</v>
      </c>
      <c r="C29" s="3"/>
      <c r="D29" s="3"/>
      <c r="E29" s="16"/>
      <c r="H29" s="3"/>
      <c r="J29" s="15"/>
    </row>
    <row r="30" spans="1:11">
      <c r="B30" s="3"/>
      <c r="C30" s="3"/>
      <c r="D30" s="3"/>
      <c r="E30" s="16"/>
      <c r="H30" s="3"/>
      <c r="J30" s="15"/>
    </row>
    <row r="31" spans="1:11">
      <c r="B31" s="3"/>
      <c r="C31" s="3"/>
      <c r="D31" s="3"/>
      <c r="E31" s="16"/>
      <c r="H31" s="3"/>
      <c r="J31" s="15"/>
    </row>
    <row r="32" spans="1:11">
      <c r="B32" s="3"/>
      <c r="C32" s="3"/>
      <c r="D32" s="3"/>
      <c r="E32" s="16"/>
      <c r="H32" s="3"/>
      <c r="J32" s="15"/>
    </row>
    <row r="33" spans="2:10">
      <c r="B33" s="3"/>
      <c r="C33" s="3"/>
      <c r="D33" s="3"/>
      <c r="E33" s="16"/>
      <c r="H33" s="3"/>
      <c r="J33" s="15"/>
    </row>
    <row r="34" spans="2:10" s="53" customFormat="1">
      <c r="B34" s="148" t="s">
        <v>14</v>
      </c>
      <c r="C34" s="148"/>
      <c r="E34" s="148" t="s">
        <v>118</v>
      </c>
      <c r="I34" s="56"/>
      <c r="J34" s="56"/>
    </row>
    <row r="35" spans="2:10" s="55" customFormat="1">
      <c r="B35" s="149" t="s">
        <v>13</v>
      </c>
      <c r="C35" s="149"/>
      <c r="E35" s="149" t="s">
        <v>12</v>
      </c>
      <c r="I35" s="57"/>
      <c r="J35" s="57"/>
    </row>
    <row r="36" spans="2:10">
      <c r="C36" s="4"/>
      <c r="E36" s="2"/>
    </row>
  </sheetData>
  <customSheetViews>
    <customSheetView guid="{B9F63820-5C32-455A-BC9D-0BE84D6B0867}" scale="80" showGridLines="0" fitToPage="1" state="hidden">
      <pane ySplit="6" topLeftCell="A28" activePane="bottomLeft" state="frozen"/>
      <selection pane="bottomLeft" activeCell="F51" sqref="F51"/>
      <pageMargins left="0.48" right="0.39" top="0.74803149606299213" bottom="0.74803149606299213" header="0.31496062992125984" footer="0.31496062992125984"/>
      <printOptions horizontalCentered="1"/>
      <pageSetup paperSize="9" scale="55" orientation="portrait" r:id="rId1"/>
    </customSheetView>
    <customSheetView guid="{7015FC6D-0680-4B00-AA0E-B83DA1D0B666}" scale="80" showPageBreaks="1" showGridLines="0" fitToPage="1" printArea="1">
      <pane ySplit="6" topLeftCell="A37" activePane="bottomLeft" state="frozen"/>
      <selection pane="bottomLeft" activeCell="B2" sqref="B2:G2"/>
      <pageMargins left="0.48" right="0.39" top="0.74803149606299213" bottom="0.74803149606299213" header="0.31496062992125984" footer="0.31496062992125984"/>
      <printOptions horizontalCentered="1"/>
      <pageSetup paperSize="9" scale="52" orientation="portrait" r:id="rId2"/>
    </customSheetView>
    <customSheetView guid="{5FCC9217-B3E9-4B91-A943-5F21728EBEE9}" scale="80" showPageBreaks="1" showGridLines="0" fitToPage="1" printArea="1">
      <pane ySplit="6" topLeftCell="A70" activePane="bottomLeft" state="frozen"/>
      <selection pane="bottomLeft" activeCell="B6" sqref="B6:G79"/>
      <pageMargins left="0.48" right="0.39" top="0.74803149606299213" bottom="0.74803149606299213" header="0.31496062992125984" footer="0.31496062992125984"/>
      <printOptions horizontalCentered="1"/>
      <pageSetup paperSize="9" scale="52" orientation="portrait" r:id="rId3"/>
    </customSheetView>
    <customSheetView guid="{61A52113-890E-4C3B-ADC2-27DE1001C942}" scale="80" showGridLines="0" fitToPage="1">
      <pane ySplit="8" topLeftCell="A9" activePane="bottomLeft" state="frozen"/>
      <selection pane="bottomLeft" activeCell="B21" sqref="B21"/>
      <pageMargins left="0.48" right="0.39" top="0.74803149606299213" bottom="0.74803149606299213" header="0.31496062992125984" footer="0.31496062992125984"/>
      <printOptions horizontalCentered="1"/>
      <pageSetup paperSize="9" scale="66" orientation="portrait" r:id="rId4"/>
    </customSheetView>
    <customSheetView guid="{F3648BCD-1CED-4BBB-AE63-37BDB925883F}" scale="80" showPageBreaks="1" showGridLines="0" fitToPage="1" printArea="1">
      <pane ySplit="6" topLeftCell="A37" activePane="bottomLeft" state="frozen"/>
      <selection pane="bottomLeft" activeCell="B2" sqref="B2:G2"/>
      <pageMargins left="0.48" right="0.39" top="0.74803149606299213" bottom="0.74803149606299213" header="0.31496062992125984" footer="0.31496062992125984"/>
      <printOptions horizontalCentered="1"/>
      <pageSetup paperSize="9" scale="67" orientation="portrait" r:id="rId5"/>
    </customSheetView>
  </customSheetViews>
  <mergeCells count="5">
    <mergeCell ref="B2:G2"/>
    <mergeCell ref="B27:G27"/>
    <mergeCell ref="B7:G7"/>
    <mergeCell ref="B3:G3"/>
    <mergeCell ref="B6:F6"/>
  </mergeCells>
  <hyperlinks>
    <hyperlink ref="G1" location="Índice!A1" display="Índice" xr:uid="{00000000-0004-0000-0300-000000000000}"/>
  </hyperlinks>
  <printOptions horizontalCentered="1"/>
  <pageMargins left="0.48" right="0.39" top="0.74803149606299213" bottom="0.74803149606299213" header="0.31496062992125984" footer="0.31496062992125984"/>
  <pageSetup paperSize="9" scale="66" orientation="portrait"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336699"/>
    <pageSetUpPr fitToPage="1"/>
  </sheetPr>
  <dimension ref="B1:O64"/>
  <sheetViews>
    <sheetView showGridLines="0" zoomScale="90" zoomScaleNormal="90" zoomScaleSheetLayoutView="80" workbookViewId="0">
      <pane ySplit="8" topLeftCell="A9" activePane="bottomLeft" state="frozen"/>
      <selection pane="bottomLeft" activeCell="A9" sqref="A9"/>
    </sheetView>
  </sheetViews>
  <sheetFormatPr baseColWidth="10" defaultColWidth="11.42578125" defaultRowHeight="15.75"/>
  <cols>
    <col min="1" max="1" width="3.28515625" style="2" customWidth="1"/>
    <col min="2" max="2" width="28.7109375" style="3" customWidth="1"/>
    <col min="3" max="3" width="16.85546875" style="2" customWidth="1"/>
    <col min="4" max="4" width="6.42578125" style="2" customWidth="1"/>
    <col min="5" max="5" width="7.28515625" style="2" customWidth="1"/>
    <col min="6" max="6" width="9.140625" style="2" customWidth="1"/>
    <col min="7" max="7" width="5.28515625" style="2" customWidth="1"/>
    <col min="8" max="8" width="15.42578125" style="2" customWidth="1"/>
    <col min="9" max="9" width="22.7109375" style="2" customWidth="1"/>
    <col min="10" max="10" width="16.85546875" style="2" bestFit="1" customWidth="1"/>
    <col min="11" max="11" width="17.5703125" style="2" bestFit="1" customWidth="1"/>
    <col min="12" max="12" width="15.42578125" style="2" bestFit="1" customWidth="1"/>
    <col min="13" max="13" width="15.140625" style="2" bestFit="1" customWidth="1"/>
    <col min="14" max="14" width="15.42578125" style="2" bestFit="1" customWidth="1"/>
    <col min="15" max="15" width="21.85546875" style="2" bestFit="1" customWidth="1"/>
    <col min="16" max="16384" width="11.42578125" style="2"/>
  </cols>
  <sheetData>
    <row r="1" spans="2:13">
      <c r="B1" s="134"/>
      <c r="C1" s="137"/>
      <c r="D1" s="137"/>
      <c r="E1" s="137"/>
      <c r="F1" s="137"/>
      <c r="G1" s="137"/>
      <c r="H1" s="137"/>
      <c r="I1" s="137"/>
      <c r="J1" s="137"/>
      <c r="K1" s="138" t="s">
        <v>146</v>
      </c>
    </row>
    <row r="2" spans="2:13" s="31" customFormat="1">
      <c r="B2" s="335" t="s">
        <v>19</v>
      </c>
      <c r="C2" s="335"/>
      <c r="D2" s="335"/>
      <c r="E2" s="335"/>
      <c r="F2" s="335"/>
      <c r="G2" s="335"/>
      <c r="H2" s="335"/>
      <c r="I2" s="335"/>
      <c r="J2" s="335"/>
      <c r="K2" s="335"/>
    </row>
    <row r="3" spans="2:13" s="31" customFormat="1">
      <c r="B3" s="336" t="s">
        <v>32</v>
      </c>
      <c r="C3" s="336"/>
      <c r="D3" s="336"/>
      <c r="E3" s="336"/>
      <c r="F3" s="336"/>
      <c r="G3" s="336"/>
      <c r="H3" s="336"/>
      <c r="I3" s="336"/>
      <c r="J3" s="336"/>
      <c r="K3" s="336"/>
    </row>
    <row r="4" spans="2:13" s="31" customFormat="1">
      <c r="B4" s="34" t="s">
        <v>855</v>
      </c>
      <c r="C4" s="34"/>
      <c r="D4" s="34"/>
      <c r="E4" s="34"/>
      <c r="F4" s="34"/>
      <c r="G4" s="34"/>
      <c r="H4" s="34"/>
      <c r="I4" s="34"/>
      <c r="J4" s="34"/>
      <c r="K4" s="34"/>
    </row>
    <row r="5" spans="2:13" s="31" customFormat="1">
      <c r="B5" s="281" t="s">
        <v>856</v>
      </c>
      <c r="C5" s="281"/>
      <c r="D5" s="281"/>
      <c r="E5" s="281"/>
      <c r="F5" s="281"/>
      <c r="G5" s="281"/>
      <c r="H5" s="281"/>
      <c r="I5" s="281"/>
      <c r="J5" s="281"/>
      <c r="K5" s="281"/>
    </row>
    <row r="6" spans="2:13" s="31" customFormat="1">
      <c r="B6" s="328" t="s">
        <v>851</v>
      </c>
      <c r="C6" s="328"/>
      <c r="D6" s="328"/>
      <c r="E6" s="328"/>
      <c r="F6" s="328"/>
      <c r="G6" s="296"/>
      <c r="H6" s="296"/>
      <c r="I6" s="296"/>
      <c r="J6" s="296"/>
      <c r="K6" s="296"/>
    </row>
    <row r="7" spans="2:13" s="31" customFormat="1">
      <c r="B7" s="33"/>
      <c r="C7" s="34"/>
      <c r="D7" s="34"/>
      <c r="E7" s="34"/>
      <c r="F7" s="34"/>
      <c r="G7" s="34"/>
      <c r="H7" s="34"/>
      <c r="I7" s="34"/>
      <c r="J7" s="34"/>
      <c r="K7" s="34"/>
    </row>
    <row r="8" spans="2:13" s="15" customFormat="1" ht="31.5" customHeight="1">
      <c r="B8" s="170" t="s">
        <v>11</v>
      </c>
      <c r="C8" s="337" t="s">
        <v>197</v>
      </c>
      <c r="D8" s="337"/>
      <c r="E8" s="337"/>
      <c r="F8" s="337" t="s">
        <v>6</v>
      </c>
      <c r="G8" s="337"/>
      <c r="H8" s="337"/>
      <c r="I8" s="170" t="s">
        <v>195</v>
      </c>
    </row>
    <row r="9" spans="2:13" s="32" customFormat="1" ht="31.5" customHeight="1">
      <c r="B9" s="165" t="s">
        <v>225</v>
      </c>
      <c r="C9" s="332">
        <v>0</v>
      </c>
      <c r="D9" s="332"/>
      <c r="E9" s="332"/>
      <c r="F9" s="332">
        <v>0</v>
      </c>
      <c r="G9" s="332"/>
      <c r="H9" s="332"/>
      <c r="I9" s="166">
        <v>0</v>
      </c>
    </row>
    <row r="10" spans="2:13" s="15" customFormat="1" ht="35.1" customHeight="1">
      <c r="B10" s="165" t="s">
        <v>224</v>
      </c>
      <c r="C10" s="332">
        <v>34383565747.380005</v>
      </c>
      <c r="D10" s="332"/>
      <c r="E10" s="332"/>
      <c r="F10" s="332">
        <v>210667292.22999999</v>
      </c>
      <c r="G10" s="332"/>
      <c r="H10" s="332"/>
      <c r="I10" s="166">
        <v>34594233040</v>
      </c>
    </row>
    <row r="11" spans="2:13" s="15" customFormat="1" ht="35.1" customHeight="1">
      <c r="B11" s="167" t="s">
        <v>33</v>
      </c>
      <c r="C11" s="333">
        <v>0</v>
      </c>
      <c r="D11" s="333"/>
      <c r="E11" s="333"/>
      <c r="F11" s="333">
        <v>0</v>
      </c>
      <c r="G11" s="333"/>
      <c r="H11" s="333"/>
      <c r="I11" s="168"/>
      <c r="J11" s="72"/>
    </row>
    <row r="12" spans="2:13" s="32" customFormat="1" ht="35.1" customHeight="1">
      <c r="B12" s="169" t="s">
        <v>30</v>
      </c>
      <c r="C12" s="333">
        <v>294298679812.48999</v>
      </c>
      <c r="D12" s="333"/>
      <c r="E12" s="333"/>
      <c r="F12" s="333">
        <v>0</v>
      </c>
      <c r="G12" s="333"/>
      <c r="H12" s="333"/>
      <c r="I12" s="168"/>
      <c r="K12" s="141"/>
      <c r="L12" s="76"/>
    </row>
    <row r="13" spans="2:13" s="32" customFormat="1" ht="35.1" customHeight="1">
      <c r="B13" s="169" t="s">
        <v>29</v>
      </c>
      <c r="C13" s="333">
        <v>-209397152500.39999</v>
      </c>
      <c r="D13" s="333"/>
      <c r="E13" s="333"/>
      <c r="F13" s="333">
        <v>0</v>
      </c>
      <c r="G13" s="333"/>
      <c r="H13" s="333"/>
      <c r="I13" s="168"/>
      <c r="K13" s="142"/>
      <c r="L13" s="76"/>
    </row>
    <row r="14" spans="2:13" s="32" customFormat="1" ht="35.1" customHeight="1">
      <c r="B14" s="165" t="s">
        <v>34</v>
      </c>
      <c r="C14" s="333">
        <v>0</v>
      </c>
      <c r="D14" s="333"/>
      <c r="E14" s="333"/>
      <c r="F14" s="333">
        <v>2899664158.2099962</v>
      </c>
      <c r="G14" s="333"/>
      <c r="H14" s="333"/>
      <c r="I14" s="168"/>
      <c r="J14" s="141"/>
      <c r="L14" s="76"/>
    </row>
    <row r="15" spans="2:13" s="32" customFormat="1" ht="35.1" customHeight="1">
      <c r="B15" s="167" t="s">
        <v>857</v>
      </c>
      <c r="C15" s="332">
        <v>119285093059.47</v>
      </c>
      <c r="D15" s="332"/>
      <c r="E15" s="332"/>
      <c r="F15" s="332">
        <v>3110331450.4399962</v>
      </c>
      <c r="G15" s="332"/>
      <c r="H15" s="332"/>
      <c r="I15" s="168">
        <v>122395424509.91</v>
      </c>
      <c r="J15" s="76"/>
      <c r="L15" s="76"/>
    </row>
    <row r="16" spans="2:13" s="32" customFormat="1" ht="35.1" customHeight="1">
      <c r="B16" s="167" t="s">
        <v>858</v>
      </c>
      <c r="C16" s="334">
        <v>12578965333.440001</v>
      </c>
      <c r="D16" s="334"/>
      <c r="E16" s="334"/>
      <c r="F16" s="334">
        <v>18831369.199999809</v>
      </c>
      <c r="G16" s="334"/>
      <c r="H16" s="334"/>
      <c r="I16" s="168">
        <v>12597796702.639999</v>
      </c>
      <c r="J16" s="54"/>
      <c r="K16" s="54"/>
      <c r="M16" s="76"/>
    </row>
    <row r="17" spans="2:15">
      <c r="O17" s="28"/>
    </row>
    <row r="18" spans="2:15">
      <c r="B18" s="327" t="s">
        <v>196</v>
      </c>
      <c r="C18" s="327"/>
      <c r="D18" s="327"/>
      <c r="E18" s="327"/>
      <c r="F18" s="327"/>
      <c r="G18" s="327"/>
      <c r="H18" s="327"/>
      <c r="I18" s="327"/>
      <c r="J18" s="327"/>
      <c r="K18" s="327"/>
      <c r="O18" s="28"/>
    </row>
    <row r="19" spans="2:15">
      <c r="O19" s="28"/>
    </row>
    <row r="20" spans="2:15">
      <c r="O20" s="28"/>
    </row>
    <row r="21" spans="2:15">
      <c r="B21" s="3" t="s">
        <v>193</v>
      </c>
      <c r="O21" s="28"/>
    </row>
    <row r="22" spans="2:15">
      <c r="O22" s="28"/>
    </row>
    <row r="23" spans="2:15">
      <c r="O23" s="28"/>
    </row>
    <row r="24" spans="2:15">
      <c r="O24" s="28"/>
    </row>
    <row r="25" spans="2:15" s="53" customFormat="1">
      <c r="B25" s="148"/>
      <c r="C25" s="148" t="s">
        <v>14</v>
      </c>
      <c r="E25" s="148"/>
      <c r="H25" s="148" t="s">
        <v>118</v>
      </c>
      <c r="J25" s="56"/>
    </row>
    <row r="26" spans="2:15" s="55" customFormat="1">
      <c r="B26" s="149"/>
      <c r="C26" s="149" t="s">
        <v>13</v>
      </c>
      <c r="E26" s="149"/>
      <c r="H26" s="149" t="s">
        <v>12</v>
      </c>
      <c r="J26" s="57"/>
    </row>
    <row r="64" spans="4:4">
      <c r="D64" s="2">
        <v>0</v>
      </c>
    </row>
  </sheetData>
  <customSheetViews>
    <customSheetView guid="{B9F63820-5C32-455A-BC9D-0BE84D6B0867}" scale="80" showGridLines="0" state="hidden">
      <pane ySplit="7" topLeftCell="A8" activePane="bottomLeft" state="frozen"/>
      <selection pane="bottomLeft" sqref="A1:K15"/>
      <pageMargins left="0.75" right="0.75" top="1" bottom="1" header="0.5" footer="0.5"/>
      <pageSetup scale="47" orientation="portrait" r:id="rId1"/>
      <headerFooter alignWithMargins="0"/>
    </customSheetView>
    <customSheetView guid="{7015FC6D-0680-4B00-AA0E-B83DA1D0B666}" scale="80" showPageBreaks="1" showGridLines="0" printArea="1">
      <pane ySplit="7" topLeftCell="A8" activePane="bottomLeft" state="frozen"/>
      <selection pane="bottomLeft" activeCell="I11" sqref="I9:I11"/>
      <pageMargins left="0.75" right="0.75" top="1" bottom="1" header="0.5" footer="0.5"/>
      <pageSetup scale="47"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75" right="0.75" top="1" bottom="1" header="0.5" footer="0.5"/>
      <pageSetup scale="47" orientation="portrait" r:id="rId3"/>
      <headerFooter alignWithMargins="0"/>
    </customSheetView>
    <customSheetView guid="{61A52113-890E-4C3B-ADC2-27DE1001C942}" scale="80" showGridLines="0" fitToPage="1">
      <pane ySplit="8" topLeftCell="A9" activePane="bottomLeft" state="frozen"/>
      <selection pane="bottomLeft" activeCell="J15" sqref="J15"/>
      <pageMargins left="1.1811023622047243" right="0.90551181102362199" top="0.74803149606299213" bottom="0" header="0.31496062992125984" footer="0"/>
      <pageSetup scale="56" fitToHeight="0" orientation="portrait" r:id="rId4"/>
      <headerFooter alignWithMargins="0"/>
    </customSheetView>
    <customSheetView guid="{F3648BCD-1CED-4BBB-AE63-37BDB925883F}" scale="80" showPageBreaks="1" showGridLines="0" printArea="1">
      <pane ySplit="7" topLeftCell="A8" activePane="bottomLeft" state="frozen"/>
      <selection pane="bottomLeft" activeCell="N12" sqref="N12"/>
      <pageMargins left="0.75" right="0.75" top="1" bottom="1" header="0.5" footer="0.5"/>
      <pageSetup scale="47" orientation="portrait" r:id="rId5"/>
      <headerFooter alignWithMargins="0"/>
    </customSheetView>
  </customSheetViews>
  <mergeCells count="22">
    <mergeCell ref="C9:E9"/>
    <mergeCell ref="F9:H9"/>
    <mergeCell ref="C15:E15"/>
    <mergeCell ref="F15:H15"/>
    <mergeCell ref="B2:K2"/>
    <mergeCell ref="B3:K3"/>
    <mergeCell ref="C8:E8"/>
    <mergeCell ref="F8:H8"/>
    <mergeCell ref="B6:F6"/>
    <mergeCell ref="B18:K18"/>
    <mergeCell ref="C10:E10"/>
    <mergeCell ref="F10:H10"/>
    <mergeCell ref="C11:E11"/>
    <mergeCell ref="F16:H16"/>
    <mergeCell ref="F11:H11"/>
    <mergeCell ref="F12:H12"/>
    <mergeCell ref="F14:H14"/>
    <mergeCell ref="C12:E12"/>
    <mergeCell ref="C14:E14"/>
    <mergeCell ref="C16:E16"/>
    <mergeCell ref="F13:H13"/>
    <mergeCell ref="C13:E13"/>
  </mergeCells>
  <hyperlinks>
    <hyperlink ref="K1" location="Índice!A1" display="Índice" xr:uid="{00000000-0004-0000-0400-000000000000}"/>
  </hyperlinks>
  <pageMargins left="1.1811023622047243" right="0.90551181102362199" top="0.74803149606299213" bottom="0" header="0.31496062992125984" footer="0"/>
  <pageSetup scale="56" fitToHeight="0" orientation="portrait" r:id="rId6"/>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rgb="FF336699"/>
    <pageSetUpPr fitToPage="1"/>
  </sheetPr>
  <dimension ref="B1:K37"/>
  <sheetViews>
    <sheetView showGridLines="0" zoomScale="90" zoomScaleNormal="90" zoomScaleSheetLayoutView="90" workbookViewId="0">
      <pane ySplit="8" topLeftCell="A24" activePane="bottomLeft" state="frozen"/>
      <selection pane="bottomLeft" activeCell="A9" sqref="A9"/>
    </sheetView>
  </sheetViews>
  <sheetFormatPr baseColWidth="10" defaultColWidth="11.42578125" defaultRowHeight="15.75"/>
  <cols>
    <col min="1" max="1" width="3.28515625" style="2" customWidth="1"/>
    <col min="2" max="2" width="52.5703125" style="3" customWidth="1"/>
    <col min="3" max="3" width="17" style="3" bestFit="1" customWidth="1"/>
    <col min="4" max="4" width="10.42578125" style="16" customWidth="1"/>
    <col min="5" max="5" width="21.140625" style="3" customWidth="1"/>
    <col min="6" max="6" width="20.7109375" style="5" customWidth="1"/>
    <col min="7" max="7" width="5.5703125" style="2" bestFit="1" customWidth="1"/>
    <col min="8" max="8" width="15.42578125" style="2" bestFit="1" customWidth="1"/>
    <col min="9" max="9" width="17.42578125" style="2" customWidth="1"/>
    <col min="10" max="10" width="19" style="2" bestFit="1" customWidth="1"/>
    <col min="11" max="16384" width="11.42578125" style="2"/>
  </cols>
  <sheetData>
    <row r="1" spans="2:11">
      <c r="B1" s="132"/>
      <c r="F1" s="125" t="s">
        <v>146</v>
      </c>
    </row>
    <row r="2" spans="2:11" s="31" customFormat="1">
      <c r="B2" s="120" t="s">
        <v>19</v>
      </c>
      <c r="C2" s="120"/>
      <c r="D2" s="120"/>
      <c r="E2" s="120"/>
      <c r="F2" s="120"/>
      <c r="G2" s="120"/>
      <c r="H2" s="30"/>
      <c r="I2" s="30"/>
    </row>
    <row r="3" spans="2:11" s="31" customFormat="1">
      <c r="B3" s="297" t="s">
        <v>161</v>
      </c>
      <c r="C3" s="297"/>
      <c r="D3" s="297"/>
      <c r="E3" s="297"/>
      <c r="F3" s="297"/>
      <c r="G3" s="27"/>
      <c r="H3" s="27"/>
      <c r="I3" s="27"/>
    </row>
    <row r="4" spans="2:11" s="31" customFormat="1">
      <c r="B4" s="34" t="s">
        <v>859</v>
      </c>
      <c r="C4" s="34"/>
      <c r="D4" s="34"/>
      <c r="E4" s="34"/>
      <c r="F4" s="34"/>
      <c r="G4" s="34"/>
      <c r="H4" s="34"/>
      <c r="I4" s="34"/>
      <c r="J4" s="34"/>
      <c r="K4" s="34"/>
    </row>
    <row r="5" spans="2:11" s="31" customFormat="1">
      <c r="B5" s="34" t="s">
        <v>854</v>
      </c>
      <c r="C5" s="34"/>
      <c r="D5" s="34"/>
      <c r="E5" s="34"/>
      <c r="F5" s="34"/>
      <c r="G5" s="27"/>
      <c r="H5" s="27"/>
      <c r="I5" s="27"/>
    </row>
    <row r="6" spans="2:11">
      <c r="B6" s="328" t="s">
        <v>851</v>
      </c>
      <c r="C6" s="328"/>
      <c r="D6" s="328"/>
      <c r="E6" s="328"/>
      <c r="F6" s="328"/>
      <c r="G6" s="3"/>
    </row>
    <row r="7" spans="2:11">
      <c r="B7" s="292"/>
      <c r="C7" s="292"/>
      <c r="D7" s="292"/>
      <c r="E7" s="292"/>
      <c r="F7" s="292"/>
      <c r="G7" s="3"/>
    </row>
    <row r="8" spans="2:11" ht="45" customHeight="1">
      <c r="B8" s="182"/>
      <c r="C8" s="182"/>
      <c r="D8" s="182"/>
      <c r="E8" s="183">
        <v>44469</v>
      </c>
      <c r="F8" s="183">
        <v>44104</v>
      </c>
    </row>
    <row r="9" spans="2:11">
      <c r="B9" s="338"/>
      <c r="C9" s="338"/>
      <c r="D9" s="338"/>
      <c r="E9" s="207"/>
      <c r="F9" s="207"/>
    </row>
    <row r="10" spans="2:11" s="15" customFormat="1">
      <c r="B10" s="208" t="s">
        <v>27</v>
      </c>
      <c r="C10" s="165"/>
      <c r="D10" s="165"/>
      <c r="E10" s="209">
        <v>0</v>
      </c>
      <c r="F10" s="210">
        <v>0</v>
      </c>
    </row>
    <row r="11" spans="2:11" s="15" customFormat="1">
      <c r="B11" s="165"/>
      <c r="C11" s="165"/>
      <c r="D11" s="165"/>
      <c r="E11" s="209"/>
      <c r="F11" s="210"/>
    </row>
    <row r="12" spans="2:11" s="15" customFormat="1">
      <c r="B12" s="339" t="s">
        <v>28</v>
      </c>
      <c r="C12" s="339"/>
      <c r="D12" s="339"/>
      <c r="E12" s="213">
        <v>0</v>
      </c>
      <c r="F12" s="210">
        <v>0</v>
      </c>
    </row>
    <row r="13" spans="2:11" s="15" customFormat="1">
      <c r="B13" s="165" t="s">
        <v>200</v>
      </c>
      <c r="C13" s="167"/>
      <c r="D13" s="167"/>
      <c r="E13" s="213">
        <v>-86830843680.000061</v>
      </c>
      <c r="F13" s="213">
        <v>-12060298634.23</v>
      </c>
    </row>
    <row r="14" spans="2:11" s="15" customFormat="1">
      <c r="B14" s="165" t="s">
        <v>222</v>
      </c>
      <c r="C14" s="165"/>
      <c r="D14" s="167"/>
      <c r="E14" s="213">
        <v>4504075880.5100002</v>
      </c>
      <c r="F14" s="210">
        <v>0</v>
      </c>
    </row>
    <row r="15" spans="2:11" s="15" customFormat="1">
      <c r="B15" s="211" t="s">
        <v>199</v>
      </c>
      <c r="C15" s="167"/>
      <c r="D15" s="167"/>
      <c r="E15" s="213">
        <v>-1441443411.54</v>
      </c>
      <c r="F15" s="210">
        <v>0</v>
      </c>
    </row>
    <row r="16" spans="2:11" s="15" customFormat="1">
      <c r="B16" s="211"/>
      <c r="C16" s="165"/>
      <c r="D16" s="165"/>
      <c r="E16" s="213"/>
      <c r="F16" s="210"/>
      <c r="G16" s="20"/>
    </row>
    <row r="17" spans="2:11" s="15" customFormat="1">
      <c r="B17" s="211"/>
      <c r="C17" s="165"/>
      <c r="D17" s="165"/>
      <c r="E17" s="213"/>
      <c r="F17" s="210"/>
      <c r="G17" s="20"/>
    </row>
    <row r="18" spans="2:11" s="15" customFormat="1">
      <c r="B18" s="211"/>
      <c r="C18" s="165"/>
      <c r="D18" s="165"/>
      <c r="E18" s="213"/>
      <c r="F18" s="210"/>
      <c r="G18" s="20"/>
    </row>
    <row r="19" spans="2:11" s="88" customFormat="1">
      <c r="B19" s="339" t="s">
        <v>201</v>
      </c>
      <c r="C19" s="339"/>
      <c r="D19" s="339"/>
      <c r="E19" s="214">
        <v>-83768211211.03006</v>
      </c>
      <c r="F19" s="214">
        <v>-12060298634.23</v>
      </c>
      <c r="G19" s="89"/>
    </row>
    <row r="20" spans="2:11" s="15" customFormat="1">
      <c r="B20" s="165"/>
      <c r="C20" s="165"/>
      <c r="D20" s="167"/>
      <c r="E20" s="213"/>
      <c r="F20" s="210"/>
      <c r="G20" s="20"/>
    </row>
    <row r="21" spans="2:11" s="15" customFormat="1">
      <c r="B21" s="208" t="s">
        <v>134</v>
      </c>
      <c r="C21" s="167"/>
      <c r="D21" s="167"/>
      <c r="E21" s="213">
        <v>0</v>
      </c>
      <c r="F21" s="210">
        <v>0</v>
      </c>
      <c r="G21" s="20"/>
    </row>
    <row r="22" spans="2:11" s="15" customFormat="1">
      <c r="B22" s="167"/>
      <c r="C22" s="167"/>
      <c r="D22" s="167"/>
      <c r="E22" s="213"/>
      <c r="F22" s="210"/>
      <c r="G22" s="20"/>
    </row>
    <row r="23" spans="2:11" s="15" customFormat="1">
      <c r="B23" s="340" t="s">
        <v>29</v>
      </c>
      <c r="C23" s="340"/>
      <c r="D23" s="340"/>
      <c r="E23" s="213">
        <v>-209397152500.39999</v>
      </c>
      <c r="F23" s="213">
        <v>-2000000.88</v>
      </c>
      <c r="G23" s="20"/>
    </row>
    <row r="24" spans="2:11" s="15" customFormat="1">
      <c r="B24" s="206" t="s">
        <v>30</v>
      </c>
      <c r="C24" s="206"/>
      <c r="D24" s="165"/>
      <c r="E24" s="213">
        <v>294298679812.48999</v>
      </c>
      <c r="F24" s="213">
        <v>12580965334.32</v>
      </c>
      <c r="G24" s="20"/>
    </row>
    <row r="25" spans="2:11" s="15" customFormat="1">
      <c r="B25" s="206"/>
      <c r="C25" s="206"/>
      <c r="D25" s="167"/>
      <c r="E25" s="213"/>
      <c r="F25" s="213"/>
      <c r="G25" s="20"/>
    </row>
    <row r="26" spans="2:11" s="15" customFormat="1">
      <c r="B26" s="339" t="s">
        <v>202</v>
      </c>
      <c r="C26" s="339"/>
      <c r="D26" s="339"/>
      <c r="E26" s="214">
        <v>84901527312.089996</v>
      </c>
      <c r="F26" s="214">
        <v>12578965333.440001</v>
      </c>
      <c r="G26" s="20"/>
    </row>
    <row r="27" spans="2:11" s="15" customFormat="1">
      <c r="B27" s="212" t="s">
        <v>204</v>
      </c>
      <c r="C27" s="212"/>
      <c r="D27" s="212"/>
      <c r="E27" s="214">
        <v>638902453.39999998</v>
      </c>
      <c r="F27" s="323">
        <v>0</v>
      </c>
      <c r="G27" s="20"/>
    </row>
    <row r="28" spans="2:11" s="15" customFormat="1">
      <c r="B28" s="167" t="s">
        <v>31</v>
      </c>
      <c r="C28" s="167"/>
      <c r="D28" s="167"/>
      <c r="E28" s="214">
        <v>1772218554.4599366</v>
      </c>
      <c r="F28" s="323">
        <v>518666699.21000099</v>
      </c>
      <c r="G28" s="105"/>
      <c r="H28" s="46"/>
      <c r="I28" s="22"/>
      <c r="J28" s="21"/>
    </row>
    <row r="29" spans="2:11" s="15" customFormat="1">
      <c r="B29" s="121"/>
      <c r="C29" s="19"/>
      <c r="D29" s="19"/>
      <c r="E29" s="37"/>
      <c r="F29" s="37"/>
      <c r="H29" s="322"/>
      <c r="I29" s="46"/>
      <c r="J29" s="22"/>
      <c r="K29" s="21"/>
    </row>
    <row r="30" spans="2:11" s="15" customFormat="1">
      <c r="B30" s="327" t="s">
        <v>203</v>
      </c>
      <c r="C30" s="327"/>
      <c r="D30" s="327"/>
      <c r="E30" s="327"/>
      <c r="F30" s="327"/>
      <c r="I30" s="22"/>
      <c r="J30" s="22"/>
      <c r="K30" s="21"/>
    </row>
    <row r="31" spans="2:11">
      <c r="E31" s="2"/>
      <c r="F31" s="2"/>
      <c r="I31" s="23"/>
      <c r="J31" s="23"/>
      <c r="K31" s="23"/>
    </row>
    <row r="32" spans="2:11">
      <c r="B32" s="3" t="s">
        <v>194</v>
      </c>
      <c r="C32" s="2"/>
      <c r="D32" s="14"/>
      <c r="E32" s="2"/>
      <c r="F32" s="2"/>
      <c r="G32" s="3"/>
      <c r="I32" s="21"/>
      <c r="J32" s="23"/>
      <c r="K32" s="23"/>
    </row>
    <row r="33" spans="2:11">
      <c r="C33" s="2"/>
      <c r="D33" s="14"/>
      <c r="E33" s="2"/>
      <c r="F33" s="2"/>
      <c r="G33" s="3"/>
      <c r="I33" s="21"/>
      <c r="J33" s="23"/>
      <c r="K33" s="23"/>
    </row>
    <row r="34" spans="2:11">
      <c r="C34" s="2"/>
      <c r="D34" s="14"/>
      <c r="E34" s="2"/>
      <c r="F34" s="2"/>
      <c r="G34" s="3"/>
      <c r="I34" s="21"/>
      <c r="J34" s="23"/>
      <c r="K34" s="23"/>
    </row>
    <row r="35" spans="2:11">
      <c r="E35" s="2"/>
      <c r="F35" s="2"/>
      <c r="G35" s="3"/>
      <c r="I35" s="15"/>
    </row>
    <row r="36" spans="2:11" s="53" customFormat="1">
      <c r="B36" s="148" t="s">
        <v>14</v>
      </c>
      <c r="D36" s="148"/>
      <c r="E36" s="148" t="s">
        <v>118</v>
      </c>
      <c r="F36" s="148"/>
      <c r="H36" s="148"/>
      <c r="I36" s="148"/>
      <c r="J36" s="56"/>
    </row>
    <row r="37" spans="2:11" s="55" customFormat="1">
      <c r="B37" s="149" t="s">
        <v>13</v>
      </c>
      <c r="D37" s="149"/>
      <c r="E37" s="149" t="s">
        <v>12</v>
      </c>
      <c r="F37" s="149"/>
      <c r="H37" s="149"/>
      <c r="I37" s="149"/>
      <c r="J37" s="57"/>
    </row>
  </sheetData>
  <customSheetViews>
    <customSheetView guid="{B9F63820-5C32-455A-BC9D-0BE84D6B0867}" scale="80" showGridLines="0" fitToPage="1" hiddenRows="1" state="hidden">
      <pane ySplit="7" topLeftCell="A25" activePane="bottomLeft" state="frozen"/>
      <selection pane="bottomLeft" activeCell="B2" sqref="B2:G44"/>
      <pageMargins left="0.7" right="0.7" top="0.75" bottom="0.75" header="0.3" footer="0.3"/>
      <pageSetup paperSize="9" scale="71" fitToHeight="0" orientation="portrait" r:id="rId1"/>
    </customSheetView>
    <customSheetView guid="{7015FC6D-0680-4B00-AA0E-B83DA1D0B666}" scale="80" showPageBreaks="1" showGridLines="0" fitToPage="1" printArea="1" hiddenRows="1">
      <pane ySplit="7" topLeftCell="A25" activePane="bottomLeft" state="frozen"/>
      <selection pane="bottomLeft" activeCell="B2" sqref="B2:G44"/>
      <pageMargins left="0.7" right="0.7" top="0.75" bottom="0.75" header="0.3" footer="0.3"/>
      <pageSetup paperSize="9" scale="71" fitToHeight="0" orientation="portrait" r:id="rId2"/>
    </customSheetView>
    <customSheetView guid="{5FCC9217-B3E9-4B91-A943-5F21728EBEE9}" scale="80" showPageBreaks="1" showGridLines="0" fitToPage="1" printArea="1" hiddenRows="1">
      <pane ySplit="7" topLeftCell="A33" activePane="bottomLeft" state="frozen"/>
      <selection pane="bottomLeft" activeCell="B7" sqref="B7:F42"/>
      <pageMargins left="0.7" right="0.7" top="0.75" bottom="0.75" header="0.3" footer="0.3"/>
      <pageSetup paperSize="9" scale="71" fitToHeight="0" orientation="portrait" r:id="rId3"/>
    </customSheetView>
    <customSheetView guid="{61A52113-890E-4C3B-ADC2-27DE1001C942}" scale="80" showGridLines="0" fitToPage="1">
      <pane ySplit="8" topLeftCell="A9" activePane="bottomLeft" state="frozen"/>
      <selection pane="bottomLeft" activeCell="E27" sqref="E27"/>
      <pageMargins left="0.7" right="0.7" top="0.75" bottom="0.75" header="0.3" footer="0.3"/>
      <pageSetup paperSize="9" scale="69" fitToHeight="0" orientation="portrait" r:id="rId4"/>
    </customSheetView>
    <customSheetView guid="{F3648BCD-1CED-4BBB-AE63-37BDB925883F}" scale="80" showPageBreaks="1" showGridLines="0" fitToPage="1" printArea="1">
      <pane ySplit="7" topLeftCell="A25" activePane="bottomLeft" state="frozen"/>
      <selection pane="bottomLeft" activeCell="B2" sqref="B2:G44"/>
      <pageMargins left="0.7" right="0.7" top="0.75" bottom="0.75" header="0.3" footer="0.3"/>
      <pageSetup paperSize="9" scale="68" fitToHeight="0" orientation="portrait" r:id="rId5"/>
    </customSheetView>
  </customSheetViews>
  <mergeCells count="7">
    <mergeCell ref="B9:D9"/>
    <mergeCell ref="B6:F6"/>
    <mergeCell ref="B26:D26"/>
    <mergeCell ref="B30:F30"/>
    <mergeCell ref="B12:D12"/>
    <mergeCell ref="B19:D19"/>
    <mergeCell ref="B23:D23"/>
  </mergeCells>
  <hyperlinks>
    <hyperlink ref="F1" location="Índice!A1" display="Índice" xr:uid="{00000000-0004-0000-0500-000000000000}"/>
  </hyperlinks>
  <pageMargins left="0.7" right="0.7" top="0.75" bottom="0.75" header="0.3" footer="0.3"/>
  <pageSetup paperSize="9" scale="69" fitToHeight="0" orientation="portrait"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6699"/>
  </sheetPr>
  <dimension ref="B1:X324"/>
  <sheetViews>
    <sheetView showGridLines="0" zoomScale="90" zoomScaleNormal="90" zoomScaleSheetLayoutView="101" workbookViewId="0"/>
  </sheetViews>
  <sheetFormatPr baseColWidth="10" defaultColWidth="11.42578125" defaultRowHeight="15"/>
  <cols>
    <col min="1" max="1" width="2.42578125" style="39" customWidth="1"/>
    <col min="2" max="2" width="3.5703125" style="39" customWidth="1"/>
    <col min="3" max="4" width="11.42578125" style="39"/>
    <col min="5" max="5" width="13.5703125" style="39" bestFit="1" customWidth="1"/>
    <col min="6" max="6" width="11.42578125" style="39"/>
    <col min="7" max="7" width="20.42578125" style="39" bestFit="1" customWidth="1"/>
    <col min="8" max="11" width="11.42578125" style="39"/>
    <col min="12" max="12" width="12.5703125" style="39" customWidth="1"/>
    <col min="13" max="13" width="4.42578125" style="39" customWidth="1"/>
    <col min="14" max="16384" width="11.42578125" style="39"/>
  </cols>
  <sheetData>
    <row r="1" spans="2:13">
      <c r="L1" s="125" t="s">
        <v>146</v>
      </c>
    </row>
    <row r="2" spans="2:13" ht="31.5" customHeight="1">
      <c r="B2" s="49"/>
      <c r="C2" s="341" t="s">
        <v>163</v>
      </c>
      <c r="D2" s="341"/>
      <c r="E2" s="341"/>
      <c r="F2" s="341"/>
      <c r="G2" s="341"/>
      <c r="H2" s="341"/>
      <c r="I2" s="341"/>
      <c r="J2" s="341"/>
      <c r="K2" s="341"/>
      <c r="L2" s="341"/>
      <c r="M2" s="41"/>
    </row>
    <row r="3" spans="2:13" ht="17.45" customHeight="1">
      <c r="B3" s="78"/>
      <c r="C3" s="360" t="s">
        <v>860</v>
      </c>
      <c r="D3" s="360"/>
      <c r="E3" s="360"/>
      <c r="F3" s="360"/>
      <c r="G3" s="360"/>
      <c r="H3" s="360"/>
      <c r="I3" s="360"/>
      <c r="J3" s="360"/>
      <c r="K3" s="360"/>
      <c r="L3" s="360"/>
      <c r="M3" s="42"/>
    </row>
    <row r="4" spans="2:13">
      <c r="B4" s="78"/>
      <c r="C4" s="106"/>
      <c r="D4" s="106"/>
      <c r="E4" s="106"/>
      <c r="F4" s="106"/>
      <c r="G4" s="106"/>
      <c r="H4" s="106"/>
      <c r="I4" s="106"/>
      <c r="J4" s="106"/>
      <c r="K4" s="106"/>
      <c r="L4" s="106"/>
      <c r="M4" s="42"/>
    </row>
    <row r="5" spans="2:13" ht="15.75">
      <c r="B5" s="78"/>
      <c r="C5" s="112" t="s">
        <v>165</v>
      </c>
      <c r="D5" s="4"/>
      <c r="E5" s="4"/>
      <c r="F5" s="4"/>
      <c r="G5" s="4"/>
      <c r="H5" s="4"/>
      <c r="I5" s="4"/>
      <c r="J5" s="4"/>
      <c r="K5" s="4"/>
      <c r="L5" s="4"/>
      <c r="M5" s="42"/>
    </row>
    <row r="6" spans="2:13" ht="15.75">
      <c r="B6" s="78"/>
      <c r="C6" s="85"/>
      <c r="D6" s="4"/>
      <c r="E6" s="4"/>
      <c r="F6" s="4"/>
      <c r="G6" s="4"/>
      <c r="H6" s="4"/>
      <c r="I6" s="4"/>
      <c r="J6" s="4"/>
      <c r="K6" s="4"/>
      <c r="L6" s="4"/>
      <c r="M6" s="42"/>
    </row>
    <row r="7" spans="2:13">
      <c r="B7" s="78"/>
      <c r="C7" s="112" t="s">
        <v>166</v>
      </c>
      <c r="D7" s="113"/>
      <c r="E7" s="113"/>
      <c r="F7" s="113"/>
      <c r="G7" s="113"/>
      <c r="H7" s="113"/>
      <c r="I7" s="113"/>
      <c r="J7" s="113"/>
      <c r="K7" s="113"/>
      <c r="L7" s="113"/>
      <c r="M7" s="42"/>
    </row>
    <row r="8" spans="2:13" ht="37.9" customHeight="1">
      <c r="B8" s="78"/>
      <c r="C8" s="342" t="s">
        <v>177</v>
      </c>
      <c r="D8" s="342"/>
      <c r="E8" s="342"/>
      <c r="F8" s="342"/>
      <c r="G8" s="342"/>
      <c r="H8" s="342"/>
      <c r="I8" s="342"/>
      <c r="J8" s="342"/>
      <c r="K8" s="342"/>
      <c r="L8" s="342"/>
      <c r="M8" s="42"/>
    </row>
    <row r="9" spans="2:13" s="92" customFormat="1" ht="47.45" customHeight="1">
      <c r="B9" s="90"/>
      <c r="C9" s="344" t="s">
        <v>164</v>
      </c>
      <c r="D9" s="344"/>
      <c r="E9" s="344"/>
      <c r="F9" s="344"/>
      <c r="G9" s="344"/>
      <c r="H9" s="344"/>
      <c r="I9" s="344"/>
      <c r="J9" s="344"/>
      <c r="K9" s="344"/>
      <c r="L9" s="344"/>
      <c r="M9" s="91"/>
    </row>
    <row r="10" spans="2:13" s="92" customFormat="1" ht="61.5" customHeight="1">
      <c r="B10" s="90"/>
      <c r="C10" s="344" t="s">
        <v>223</v>
      </c>
      <c r="D10" s="344"/>
      <c r="E10" s="344"/>
      <c r="F10" s="344"/>
      <c r="G10" s="344"/>
      <c r="H10" s="344"/>
      <c r="I10" s="344"/>
      <c r="J10" s="344"/>
      <c r="K10" s="344"/>
      <c r="L10" s="344"/>
      <c r="M10" s="91"/>
    </row>
    <row r="11" spans="2:13" ht="49.15" customHeight="1">
      <c r="B11" s="78"/>
      <c r="C11" s="342" t="s">
        <v>217</v>
      </c>
      <c r="D11" s="342"/>
      <c r="E11" s="342"/>
      <c r="F11" s="342"/>
      <c r="G11" s="342"/>
      <c r="H11" s="342"/>
      <c r="I11" s="342"/>
      <c r="J11" s="342"/>
      <c r="K11" s="342"/>
      <c r="L11" s="342"/>
      <c r="M11" s="42"/>
    </row>
    <row r="12" spans="2:13" s="92" customFormat="1">
      <c r="B12" s="90"/>
      <c r="C12" s="114"/>
      <c r="D12" s="114"/>
      <c r="E12" s="114"/>
      <c r="F12" s="114"/>
      <c r="G12" s="114"/>
      <c r="H12" s="114"/>
      <c r="I12" s="114"/>
      <c r="J12" s="114"/>
      <c r="K12" s="114"/>
      <c r="L12" s="114"/>
      <c r="M12" s="91"/>
    </row>
    <row r="13" spans="2:13">
      <c r="B13" s="78"/>
      <c r="C13" s="112" t="s">
        <v>111</v>
      </c>
      <c r="D13" s="113"/>
      <c r="E13" s="113"/>
      <c r="F13" s="113"/>
      <c r="G13" s="113"/>
      <c r="H13" s="113"/>
      <c r="I13" s="113"/>
      <c r="J13" s="113"/>
      <c r="K13" s="113"/>
      <c r="L13" s="113"/>
      <c r="M13" s="42"/>
    </row>
    <row r="14" spans="2:13" s="92" customFormat="1">
      <c r="B14" s="90"/>
      <c r="C14" s="114"/>
      <c r="D14" s="114"/>
      <c r="E14" s="114"/>
      <c r="F14" s="114"/>
      <c r="G14" s="114"/>
      <c r="H14" s="114"/>
      <c r="I14" s="114"/>
      <c r="J14" s="114"/>
      <c r="K14" s="114"/>
      <c r="L14" s="114"/>
      <c r="M14" s="91"/>
    </row>
    <row r="15" spans="2:13" ht="28.5" customHeight="1">
      <c r="B15" s="78"/>
      <c r="C15" s="343" t="s">
        <v>167</v>
      </c>
      <c r="D15" s="343"/>
      <c r="E15" s="343"/>
      <c r="F15" s="343"/>
      <c r="G15" s="343"/>
      <c r="H15" s="343"/>
      <c r="I15" s="343"/>
      <c r="J15" s="343"/>
      <c r="K15" s="343"/>
      <c r="L15" s="343"/>
      <c r="M15" s="42"/>
    </row>
    <row r="16" spans="2:13">
      <c r="B16" s="78"/>
      <c r="C16" s="113"/>
      <c r="D16" s="113"/>
      <c r="E16" s="113"/>
      <c r="F16" s="113"/>
      <c r="G16" s="113"/>
      <c r="H16" s="113"/>
      <c r="I16" s="113"/>
      <c r="J16" s="113"/>
      <c r="K16" s="113"/>
      <c r="L16" s="113"/>
      <c r="M16" s="42"/>
    </row>
    <row r="17" spans="2:13">
      <c r="B17" s="78"/>
      <c r="C17" s="112" t="s">
        <v>178</v>
      </c>
      <c r="D17" s="113"/>
      <c r="E17" s="113"/>
      <c r="F17" s="113"/>
      <c r="G17" s="113"/>
      <c r="H17" s="113"/>
      <c r="I17" s="113"/>
      <c r="J17" s="113"/>
      <c r="K17" s="113"/>
      <c r="L17" s="113"/>
      <c r="M17" s="42"/>
    </row>
    <row r="18" spans="2:13">
      <c r="B18" s="78"/>
      <c r="C18" s="113"/>
      <c r="D18" s="113"/>
      <c r="E18" s="113"/>
      <c r="F18" s="113"/>
      <c r="G18" s="113"/>
      <c r="H18" s="113"/>
      <c r="I18" s="113"/>
      <c r="J18" s="113"/>
      <c r="K18" s="113"/>
      <c r="L18" s="113"/>
      <c r="M18" s="42"/>
    </row>
    <row r="19" spans="2:13">
      <c r="B19" s="78"/>
      <c r="C19" s="112" t="s">
        <v>112</v>
      </c>
      <c r="D19" s="113"/>
      <c r="E19" s="113"/>
      <c r="F19" s="113"/>
      <c r="G19" s="113"/>
      <c r="H19" s="113"/>
      <c r="I19" s="113"/>
      <c r="J19" s="113"/>
      <c r="K19" s="113"/>
      <c r="L19" s="113"/>
      <c r="M19" s="42"/>
    </row>
    <row r="20" spans="2:13">
      <c r="B20" s="78"/>
      <c r="C20" s="113"/>
      <c r="D20" s="113"/>
      <c r="E20" s="113"/>
      <c r="F20" s="113"/>
      <c r="G20" s="113"/>
      <c r="H20" s="113"/>
      <c r="I20" s="113"/>
      <c r="J20" s="113"/>
      <c r="K20" s="113"/>
      <c r="L20" s="113"/>
      <c r="M20" s="42"/>
    </row>
    <row r="21" spans="2:13" s="92" customFormat="1" ht="31.9" customHeight="1">
      <c r="B21" s="90"/>
      <c r="C21" s="344" t="s">
        <v>218</v>
      </c>
      <c r="D21" s="344"/>
      <c r="E21" s="344"/>
      <c r="F21" s="344"/>
      <c r="G21" s="344"/>
      <c r="H21" s="344"/>
      <c r="I21" s="344"/>
      <c r="J21" s="344"/>
      <c r="K21" s="344"/>
      <c r="L21" s="344"/>
      <c r="M21" s="91"/>
    </row>
    <row r="22" spans="2:13" s="92" customFormat="1" ht="35.25" customHeight="1">
      <c r="B22" s="90"/>
      <c r="C22" s="344" t="s">
        <v>170</v>
      </c>
      <c r="D22" s="344"/>
      <c r="E22" s="344"/>
      <c r="F22" s="344"/>
      <c r="G22" s="344"/>
      <c r="H22" s="344"/>
      <c r="I22" s="344"/>
      <c r="J22" s="344"/>
      <c r="K22" s="344"/>
      <c r="L22" s="344"/>
      <c r="M22" s="91"/>
    </row>
    <row r="23" spans="2:13" s="92" customFormat="1" ht="50.25" customHeight="1">
      <c r="B23" s="90"/>
      <c r="C23" s="344" t="s">
        <v>172</v>
      </c>
      <c r="D23" s="344"/>
      <c r="E23" s="344"/>
      <c r="F23" s="344"/>
      <c r="G23" s="344"/>
      <c r="H23" s="344"/>
      <c r="I23" s="344"/>
      <c r="J23" s="344"/>
      <c r="K23" s="344"/>
      <c r="L23" s="344"/>
      <c r="M23" s="91"/>
    </row>
    <row r="24" spans="2:13" s="92" customFormat="1" ht="18.75" customHeight="1">
      <c r="B24" s="90"/>
      <c r="C24" s="344" t="s">
        <v>171</v>
      </c>
      <c r="D24" s="344"/>
      <c r="E24" s="344"/>
      <c r="F24" s="344"/>
      <c r="G24" s="344"/>
      <c r="H24" s="344"/>
      <c r="I24" s="344"/>
      <c r="J24" s="344"/>
      <c r="K24" s="344"/>
      <c r="L24" s="344"/>
      <c r="M24" s="91"/>
    </row>
    <row r="25" spans="2:13" s="92" customFormat="1" ht="46.5" customHeight="1">
      <c r="B25" s="90"/>
      <c r="C25" s="344" t="s">
        <v>89</v>
      </c>
      <c r="D25" s="344"/>
      <c r="E25" s="344"/>
      <c r="F25" s="344"/>
      <c r="G25" s="344"/>
      <c r="H25" s="344"/>
      <c r="I25" s="344"/>
      <c r="J25" s="344"/>
      <c r="K25" s="344"/>
      <c r="L25" s="344"/>
      <c r="M25" s="91"/>
    </row>
    <row r="26" spans="2:13" s="92" customFormat="1" ht="60.6" customHeight="1">
      <c r="B26" s="90"/>
      <c r="C26" s="344" t="s">
        <v>168</v>
      </c>
      <c r="D26" s="344"/>
      <c r="E26" s="344"/>
      <c r="F26" s="344"/>
      <c r="G26" s="344"/>
      <c r="H26" s="344"/>
      <c r="I26" s="344"/>
      <c r="J26" s="344"/>
      <c r="K26" s="344"/>
      <c r="L26" s="344"/>
      <c r="M26" s="91"/>
    </row>
    <row r="27" spans="2:13">
      <c r="B27" s="78"/>
      <c r="C27" s="113"/>
      <c r="D27" s="113"/>
      <c r="E27" s="113"/>
      <c r="F27" s="113"/>
      <c r="G27" s="113"/>
      <c r="H27" s="113"/>
      <c r="I27" s="113"/>
      <c r="J27" s="113"/>
      <c r="K27" s="113"/>
      <c r="L27" s="113"/>
      <c r="M27" s="42"/>
    </row>
    <row r="28" spans="2:13">
      <c r="B28" s="78"/>
      <c r="C28" s="112" t="s">
        <v>113</v>
      </c>
      <c r="D28" s="113"/>
      <c r="E28" s="113"/>
      <c r="F28" s="113"/>
      <c r="G28" s="113"/>
      <c r="H28" s="113"/>
      <c r="I28" s="113"/>
      <c r="J28" s="113"/>
      <c r="K28" s="113"/>
      <c r="L28" s="113"/>
      <c r="M28" s="42"/>
    </row>
    <row r="29" spans="2:13">
      <c r="B29" s="78"/>
      <c r="C29" s="112"/>
      <c r="D29" s="113"/>
      <c r="E29" s="113"/>
      <c r="F29" s="113"/>
      <c r="G29" s="113"/>
      <c r="H29" s="113"/>
      <c r="I29" s="113"/>
      <c r="J29" s="113"/>
      <c r="K29" s="113"/>
      <c r="L29" s="113"/>
      <c r="M29" s="42"/>
    </row>
    <row r="30" spans="2:13">
      <c r="B30" s="78"/>
      <c r="C30" s="113" t="s">
        <v>219</v>
      </c>
      <c r="D30" s="113"/>
      <c r="E30" s="113"/>
      <c r="F30" s="113"/>
      <c r="G30" s="113"/>
      <c r="H30" s="113"/>
      <c r="I30" s="113"/>
      <c r="J30" s="113"/>
      <c r="K30" s="113"/>
      <c r="L30" s="113"/>
      <c r="M30" s="42"/>
    </row>
    <row r="31" spans="2:13" ht="15.75" thickBot="1">
      <c r="B31" s="78"/>
      <c r="C31" s="113"/>
      <c r="D31" s="113"/>
      <c r="E31" s="113"/>
      <c r="F31" s="113"/>
      <c r="G31" s="113"/>
      <c r="H31" s="113"/>
      <c r="I31" s="113"/>
      <c r="J31" s="113"/>
      <c r="K31" s="113"/>
      <c r="L31" s="113"/>
      <c r="M31" s="42"/>
    </row>
    <row r="32" spans="2:13" ht="28.5" customHeight="1" thickBot="1">
      <c r="B32" s="78"/>
      <c r="C32" s="365" t="s">
        <v>169</v>
      </c>
      <c r="D32" s="366"/>
      <c r="E32" s="366"/>
      <c r="F32" s="366"/>
      <c r="G32" s="366"/>
      <c r="H32" s="366"/>
      <c r="I32" s="363" t="s">
        <v>81</v>
      </c>
      <c r="J32" s="364"/>
      <c r="K32" s="361" t="s">
        <v>82</v>
      </c>
      <c r="L32" s="362"/>
      <c r="M32" s="42"/>
    </row>
    <row r="33" spans="2:13" ht="31.5" customHeight="1">
      <c r="B33" s="78"/>
      <c r="C33" s="345" t="s">
        <v>73</v>
      </c>
      <c r="D33" s="346"/>
      <c r="E33" s="346"/>
      <c r="F33" s="346"/>
      <c r="G33" s="346"/>
      <c r="H33" s="346"/>
      <c r="I33" s="347">
        <v>0</v>
      </c>
      <c r="J33" s="348"/>
      <c r="K33" s="349" t="s">
        <v>83</v>
      </c>
      <c r="L33" s="350"/>
      <c r="M33" s="42"/>
    </row>
    <row r="34" spans="2:13" s="95" customFormat="1" ht="24" customHeight="1">
      <c r="B34" s="93"/>
      <c r="C34" s="351" t="s">
        <v>74</v>
      </c>
      <c r="D34" s="352"/>
      <c r="E34" s="352"/>
      <c r="F34" s="352"/>
      <c r="G34" s="352"/>
      <c r="H34" s="352"/>
      <c r="I34" s="353">
        <v>0</v>
      </c>
      <c r="J34" s="354"/>
      <c r="K34" s="355" t="s">
        <v>83</v>
      </c>
      <c r="L34" s="356"/>
      <c r="M34" s="94"/>
    </row>
    <row r="35" spans="2:13" ht="27.75" customHeight="1">
      <c r="B35" s="78"/>
      <c r="C35" s="351" t="s">
        <v>75</v>
      </c>
      <c r="D35" s="352"/>
      <c r="E35" s="352"/>
      <c r="F35" s="352"/>
      <c r="G35" s="352"/>
      <c r="H35" s="352"/>
      <c r="I35" s="353">
        <v>0</v>
      </c>
      <c r="J35" s="354"/>
      <c r="K35" s="355" t="s">
        <v>83</v>
      </c>
      <c r="L35" s="356"/>
      <c r="M35" s="42"/>
    </row>
    <row r="36" spans="2:13" s="95" customFormat="1" ht="35.25" customHeight="1">
      <c r="B36" s="93"/>
      <c r="C36" s="351" t="s">
        <v>76</v>
      </c>
      <c r="D36" s="352"/>
      <c r="E36" s="352"/>
      <c r="F36" s="352"/>
      <c r="G36" s="352"/>
      <c r="H36" s="352"/>
      <c r="I36" s="353">
        <v>0</v>
      </c>
      <c r="J36" s="354"/>
      <c r="K36" s="355" t="s">
        <v>84</v>
      </c>
      <c r="L36" s="356"/>
      <c r="M36" s="94"/>
    </row>
    <row r="37" spans="2:13" s="95" customFormat="1" ht="45.75" customHeight="1">
      <c r="B37" s="93"/>
      <c r="C37" s="351" t="s">
        <v>77</v>
      </c>
      <c r="D37" s="352"/>
      <c r="E37" s="352"/>
      <c r="F37" s="352"/>
      <c r="G37" s="352"/>
      <c r="H37" s="352"/>
      <c r="I37" s="353">
        <v>0</v>
      </c>
      <c r="J37" s="354"/>
      <c r="K37" s="355" t="s">
        <v>84</v>
      </c>
      <c r="L37" s="356"/>
      <c r="M37" s="94"/>
    </row>
    <row r="38" spans="2:13" s="95" customFormat="1" ht="48" customHeight="1">
      <c r="B38" s="93"/>
      <c r="C38" s="351" t="s">
        <v>78</v>
      </c>
      <c r="D38" s="352"/>
      <c r="E38" s="352"/>
      <c r="F38" s="352"/>
      <c r="G38" s="352"/>
      <c r="H38" s="352"/>
      <c r="I38" s="353">
        <v>0</v>
      </c>
      <c r="J38" s="354"/>
      <c r="K38" s="355" t="s">
        <v>85</v>
      </c>
      <c r="L38" s="356"/>
      <c r="M38" s="94"/>
    </row>
    <row r="39" spans="2:13" ht="69" customHeight="1">
      <c r="B39" s="78"/>
      <c r="C39" s="351" t="s">
        <v>79</v>
      </c>
      <c r="D39" s="352"/>
      <c r="E39" s="352"/>
      <c r="F39" s="352"/>
      <c r="G39" s="352"/>
      <c r="H39" s="352"/>
      <c r="I39" s="353">
        <v>0</v>
      </c>
      <c r="J39" s="354"/>
      <c r="K39" s="355" t="s">
        <v>83</v>
      </c>
      <c r="L39" s="356"/>
      <c r="M39" s="42"/>
    </row>
    <row r="40" spans="2:13" s="95" customFormat="1" ht="24" customHeight="1" thickBot="1">
      <c r="B40" s="93"/>
      <c r="C40" s="367" t="s">
        <v>80</v>
      </c>
      <c r="D40" s="368"/>
      <c r="E40" s="368"/>
      <c r="F40" s="368"/>
      <c r="G40" s="368"/>
      <c r="H40" s="368"/>
      <c r="I40" s="369">
        <v>0</v>
      </c>
      <c r="J40" s="370"/>
      <c r="K40" s="371" t="s">
        <v>86</v>
      </c>
      <c r="L40" s="372"/>
      <c r="M40" s="94"/>
    </row>
    <row r="41" spans="2:13" s="95" customFormat="1">
      <c r="B41" s="93"/>
      <c r="C41" s="106"/>
      <c r="D41" s="106"/>
      <c r="E41" s="106"/>
      <c r="F41" s="106"/>
      <c r="G41" s="106"/>
      <c r="H41" s="106"/>
      <c r="I41" s="107"/>
      <c r="J41" s="108"/>
      <c r="K41" s="108"/>
      <c r="L41" s="108"/>
      <c r="M41" s="94"/>
    </row>
    <row r="42" spans="2:13" s="92" customFormat="1" ht="66" customHeight="1">
      <c r="B42" s="90"/>
      <c r="C42" s="344" t="s">
        <v>87</v>
      </c>
      <c r="D42" s="344"/>
      <c r="E42" s="344"/>
      <c r="F42" s="344"/>
      <c r="G42" s="344"/>
      <c r="H42" s="344"/>
      <c r="I42" s="344"/>
      <c r="J42" s="344"/>
      <c r="K42" s="344"/>
      <c r="L42" s="344"/>
      <c r="M42" s="91"/>
    </row>
    <row r="43" spans="2:13" s="92" customFormat="1">
      <c r="B43" s="90"/>
      <c r="C43" s="344" t="s">
        <v>88</v>
      </c>
      <c r="D43" s="344"/>
      <c r="E43" s="344"/>
      <c r="F43" s="344"/>
      <c r="G43" s="344"/>
      <c r="H43" s="344"/>
      <c r="I43" s="344"/>
      <c r="J43" s="344"/>
      <c r="K43" s="344"/>
      <c r="L43" s="344"/>
      <c r="M43" s="91"/>
    </row>
    <row r="44" spans="2:13" s="92" customFormat="1">
      <c r="B44" s="90"/>
      <c r="C44" s="131"/>
      <c r="D44" s="131"/>
      <c r="E44" s="131"/>
      <c r="F44" s="131"/>
      <c r="G44" s="131"/>
      <c r="H44" s="131"/>
      <c r="I44" s="131"/>
      <c r="J44" s="131"/>
      <c r="K44" s="131"/>
      <c r="L44" s="131"/>
      <c r="M44" s="91"/>
    </row>
    <row r="45" spans="2:13" s="92" customFormat="1">
      <c r="B45" s="90"/>
      <c r="C45" s="112" t="s">
        <v>173</v>
      </c>
      <c r="D45" s="131"/>
      <c r="E45" s="131"/>
      <c r="F45" s="131"/>
      <c r="G45" s="131"/>
      <c r="H45" s="131"/>
      <c r="I45" s="131"/>
      <c r="J45" s="131"/>
      <c r="K45" s="131"/>
      <c r="L45" s="131"/>
      <c r="M45" s="91"/>
    </row>
    <row r="46" spans="2:13" s="92" customFormat="1">
      <c r="B46" s="90"/>
      <c r="C46" s="131"/>
      <c r="D46" s="131"/>
      <c r="E46" s="131"/>
      <c r="F46" s="131"/>
      <c r="G46" s="131"/>
      <c r="H46" s="131"/>
      <c r="I46" s="131"/>
      <c r="J46" s="131"/>
      <c r="K46" s="131"/>
      <c r="L46" s="131"/>
      <c r="M46" s="91"/>
    </row>
    <row r="47" spans="2:13" s="92" customFormat="1" ht="29.25" customHeight="1">
      <c r="B47" s="90"/>
      <c r="C47" s="344" t="s">
        <v>174</v>
      </c>
      <c r="D47" s="344"/>
      <c r="E47" s="344"/>
      <c r="F47" s="344"/>
      <c r="G47" s="344"/>
      <c r="H47" s="344"/>
      <c r="I47" s="344"/>
      <c r="J47" s="344"/>
      <c r="K47" s="344"/>
      <c r="L47" s="344"/>
      <c r="M47" s="91"/>
    </row>
    <row r="48" spans="2:13" s="92" customFormat="1">
      <c r="B48" s="90"/>
      <c r="C48" s="131"/>
      <c r="D48" s="131"/>
      <c r="E48" s="131"/>
      <c r="F48" s="131"/>
      <c r="G48" s="131"/>
      <c r="H48" s="131"/>
      <c r="I48" s="131"/>
      <c r="J48" s="131"/>
      <c r="K48" s="131"/>
      <c r="L48" s="131"/>
      <c r="M48" s="91"/>
    </row>
    <row r="49" spans="2:13" s="92" customFormat="1">
      <c r="B49" s="90"/>
      <c r="C49" s="112" t="s">
        <v>175</v>
      </c>
      <c r="D49" s="131"/>
      <c r="E49" s="131"/>
      <c r="F49" s="131"/>
      <c r="G49" s="131"/>
      <c r="H49" s="131"/>
      <c r="I49" s="131"/>
      <c r="J49" s="131"/>
      <c r="K49" s="131"/>
      <c r="L49" s="131"/>
      <c r="M49" s="91"/>
    </row>
    <row r="50" spans="2:13" s="92" customFormat="1">
      <c r="B50" s="90"/>
      <c r="C50" s="131"/>
      <c r="D50" s="131"/>
      <c r="E50" s="131"/>
      <c r="F50" s="131"/>
      <c r="G50" s="131"/>
      <c r="H50" s="131"/>
      <c r="I50" s="131"/>
      <c r="J50" s="131"/>
      <c r="K50" s="131"/>
      <c r="L50" s="131"/>
      <c r="M50" s="91"/>
    </row>
    <row r="51" spans="2:13" s="92" customFormat="1" ht="45.75" customHeight="1">
      <c r="B51" s="90"/>
      <c r="C51" s="344" t="s">
        <v>176</v>
      </c>
      <c r="D51" s="344"/>
      <c r="E51" s="344"/>
      <c r="F51" s="344"/>
      <c r="G51" s="344"/>
      <c r="H51" s="344"/>
      <c r="I51" s="344"/>
      <c r="J51" s="344"/>
      <c r="K51" s="344"/>
      <c r="L51" s="344"/>
      <c r="M51" s="91"/>
    </row>
    <row r="52" spans="2:13" s="92" customFormat="1">
      <c r="B52" s="90"/>
      <c r="C52" s="131"/>
      <c r="D52" s="131"/>
      <c r="E52" s="131"/>
      <c r="F52" s="131"/>
      <c r="G52" s="131"/>
      <c r="H52" s="131"/>
      <c r="I52" s="131"/>
      <c r="J52" s="131"/>
      <c r="K52" s="131"/>
      <c r="L52" s="131"/>
      <c r="M52" s="91"/>
    </row>
    <row r="53" spans="2:13">
      <c r="B53" s="78"/>
      <c r="C53" s="112" t="s">
        <v>147</v>
      </c>
      <c r="D53" s="113"/>
      <c r="E53" s="113"/>
      <c r="F53" s="113"/>
      <c r="G53" s="113"/>
      <c r="H53" s="113"/>
      <c r="I53" s="113"/>
      <c r="J53" s="113"/>
      <c r="K53" s="113"/>
      <c r="L53" s="113"/>
      <c r="M53" s="42"/>
    </row>
    <row r="54" spans="2:13" ht="15.75">
      <c r="B54" s="78"/>
      <c r="C54" s="85"/>
      <c r="D54" s="113"/>
      <c r="E54" s="113"/>
      <c r="F54" s="113"/>
      <c r="G54" s="113"/>
      <c r="H54" s="113"/>
      <c r="I54" s="113"/>
      <c r="J54" s="113"/>
      <c r="K54" s="113"/>
      <c r="L54" s="113"/>
      <c r="M54" s="42"/>
    </row>
    <row r="55" spans="2:13">
      <c r="B55" s="78"/>
      <c r="C55" s="112" t="s">
        <v>124</v>
      </c>
      <c r="D55" s="113"/>
      <c r="E55" s="113"/>
      <c r="F55" s="113"/>
      <c r="G55" s="113"/>
      <c r="H55" s="113"/>
      <c r="I55" s="113"/>
      <c r="J55" s="113"/>
      <c r="K55" s="113"/>
      <c r="L55" s="113"/>
      <c r="M55" s="42"/>
    </row>
    <row r="56" spans="2:13" s="92" customFormat="1" ht="89.25" customHeight="1">
      <c r="B56" s="90"/>
      <c r="C56" s="344" t="s">
        <v>90</v>
      </c>
      <c r="D56" s="344"/>
      <c r="E56" s="344"/>
      <c r="F56" s="344"/>
      <c r="G56" s="344"/>
      <c r="H56" s="344"/>
      <c r="I56" s="344"/>
      <c r="J56" s="344"/>
      <c r="K56" s="344"/>
      <c r="L56" s="344"/>
      <c r="M56" s="91"/>
    </row>
    <row r="57" spans="2:13">
      <c r="B57" s="78"/>
      <c r="C57" s="113"/>
      <c r="D57" s="113"/>
      <c r="E57" s="113"/>
      <c r="F57" s="113"/>
      <c r="G57" s="113"/>
      <c r="H57" s="113"/>
      <c r="I57" s="113"/>
      <c r="J57" s="113"/>
      <c r="K57" s="113"/>
      <c r="L57" s="113"/>
      <c r="M57" s="42"/>
    </row>
    <row r="58" spans="2:13">
      <c r="B58" s="78"/>
      <c r="C58" s="112" t="s">
        <v>179</v>
      </c>
      <c r="D58" s="113"/>
      <c r="E58" s="113"/>
      <c r="F58" s="113"/>
      <c r="G58" s="113"/>
      <c r="H58" s="113"/>
      <c r="I58" s="113"/>
      <c r="J58" s="113"/>
      <c r="K58" s="113"/>
      <c r="L58" s="113"/>
      <c r="M58" s="42"/>
    </row>
    <row r="59" spans="2:13" s="95" customFormat="1" ht="32.25" customHeight="1">
      <c r="B59" s="93"/>
      <c r="C59" s="342" t="s">
        <v>125</v>
      </c>
      <c r="D59" s="342"/>
      <c r="E59" s="342"/>
      <c r="F59" s="342"/>
      <c r="G59" s="342"/>
      <c r="H59" s="342"/>
      <c r="I59" s="342"/>
      <c r="J59" s="342"/>
      <c r="K59" s="342"/>
      <c r="L59" s="342"/>
      <c r="M59" s="94"/>
    </row>
    <row r="60" spans="2:13" ht="36" customHeight="1">
      <c r="B60" s="78"/>
      <c r="C60" s="342" t="s">
        <v>91</v>
      </c>
      <c r="D60" s="342"/>
      <c r="E60" s="342"/>
      <c r="F60" s="342"/>
      <c r="G60" s="342"/>
      <c r="H60" s="342"/>
      <c r="I60" s="342"/>
      <c r="J60" s="342"/>
      <c r="K60" s="342"/>
      <c r="L60" s="342"/>
      <c r="M60" s="42"/>
    </row>
    <row r="61" spans="2:13" ht="35.25" customHeight="1">
      <c r="B61" s="78"/>
      <c r="C61" s="342" t="s">
        <v>119</v>
      </c>
      <c r="D61" s="342"/>
      <c r="E61" s="342"/>
      <c r="F61" s="342"/>
      <c r="G61" s="342"/>
      <c r="H61" s="342"/>
      <c r="I61" s="342"/>
      <c r="J61" s="342"/>
      <c r="K61" s="342"/>
      <c r="L61" s="342"/>
      <c r="M61" s="42"/>
    </row>
    <row r="62" spans="2:13" s="95" customFormat="1" ht="34.5" customHeight="1">
      <c r="B62" s="93"/>
      <c r="C62" s="342" t="s">
        <v>126</v>
      </c>
      <c r="D62" s="342"/>
      <c r="E62" s="342"/>
      <c r="F62" s="342"/>
      <c r="G62" s="342"/>
      <c r="H62" s="342"/>
      <c r="I62" s="342"/>
      <c r="J62" s="342"/>
      <c r="K62" s="342"/>
      <c r="L62" s="342"/>
      <c r="M62" s="94"/>
    </row>
    <row r="63" spans="2:13" s="95" customFormat="1" ht="45" customHeight="1">
      <c r="B63" s="93"/>
      <c r="C63" s="342" t="s">
        <v>127</v>
      </c>
      <c r="D63" s="342"/>
      <c r="E63" s="342"/>
      <c r="F63" s="342"/>
      <c r="G63" s="342"/>
      <c r="H63" s="342"/>
      <c r="I63" s="342"/>
      <c r="J63" s="342"/>
      <c r="K63" s="342"/>
      <c r="L63" s="342"/>
      <c r="M63" s="94"/>
    </row>
    <row r="64" spans="2:13">
      <c r="B64" s="78"/>
      <c r="C64" s="113"/>
      <c r="D64" s="113"/>
      <c r="E64" s="113"/>
      <c r="F64" s="113"/>
      <c r="G64" s="113"/>
      <c r="H64" s="113"/>
      <c r="I64" s="113"/>
      <c r="J64" s="113"/>
      <c r="K64" s="113"/>
      <c r="L64" s="113"/>
      <c r="M64" s="42"/>
    </row>
    <row r="65" spans="2:24" ht="15.75">
      <c r="B65" s="78"/>
      <c r="C65" s="85" t="s">
        <v>114</v>
      </c>
      <c r="D65" s="113"/>
      <c r="E65" s="113"/>
      <c r="F65" s="113"/>
      <c r="G65" s="113"/>
      <c r="H65" s="113"/>
      <c r="I65" s="113"/>
      <c r="J65" s="113"/>
      <c r="K65" s="113"/>
      <c r="L65" s="113"/>
      <c r="M65" s="42"/>
    </row>
    <row r="66" spans="2:24" ht="15.75">
      <c r="B66" s="78"/>
      <c r="C66" s="85"/>
      <c r="D66" s="113"/>
      <c r="E66" s="113"/>
      <c r="F66" s="113"/>
      <c r="G66" s="113"/>
      <c r="H66" s="113"/>
      <c r="I66" s="113"/>
      <c r="J66" s="113"/>
      <c r="K66" s="113"/>
      <c r="L66" s="113"/>
      <c r="M66" s="42"/>
    </row>
    <row r="67" spans="2:24" ht="15.6" customHeight="1">
      <c r="B67" s="78"/>
      <c r="C67" s="115" t="s">
        <v>220</v>
      </c>
      <c r="D67" s="113"/>
      <c r="E67" s="113"/>
      <c r="F67" s="113"/>
      <c r="G67" s="113"/>
      <c r="H67" s="113"/>
      <c r="I67" s="113"/>
      <c r="J67" s="113"/>
      <c r="K67" s="113"/>
      <c r="L67" s="113"/>
      <c r="M67" s="42"/>
    </row>
    <row r="68" spans="2:24" ht="63.6" customHeight="1">
      <c r="B68" s="78"/>
      <c r="C68" s="342" t="s">
        <v>180</v>
      </c>
      <c r="D68" s="342"/>
      <c r="E68" s="342"/>
      <c r="F68" s="342"/>
      <c r="G68" s="342"/>
      <c r="H68" s="342"/>
      <c r="I68" s="342"/>
      <c r="J68" s="342"/>
      <c r="K68" s="342"/>
      <c r="L68" s="342"/>
      <c r="M68" s="42"/>
    </row>
    <row r="69" spans="2:24" ht="33.4" customHeight="1">
      <c r="B69" s="78"/>
      <c r="C69" s="358" t="s">
        <v>863</v>
      </c>
      <c r="D69" s="358"/>
      <c r="E69" s="358"/>
      <c r="F69" s="358"/>
      <c r="G69" s="358"/>
      <c r="H69" s="358"/>
      <c r="I69" s="358"/>
      <c r="J69" s="358"/>
      <c r="K69" s="358"/>
      <c r="L69" s="358"/>
      <c r="M69" s="42"/>
      <c r="O69" s="357"/>
      <c r="P69" s="357"/>
      <c r="Q69" s="357"/>
      <c r="R69" s="357"/>
      <c r="S69" s="357"/>
      <c r="T69" s="357"/>
      <c r="U69" s="357"/>
      <c r="V69" s="357"/>
      <c r="W69" s="357"/>
      <c r="X69" s="357"/>
    </row>
    <row r="70" spans="2:24">
      <c r="B70" s="78"/>
      <c r="C70" s="116"/>
      <c r="D70" s="116"/>
      <c r="E70" s="116"/>
      <c r="F70" s="116"/>
      <c r="G70" s="116"/>
      <c r="H70" s="116"/>
      <c r="I70" s="116"/>
      <c r="J70" s="116"/>
      <c r="K70" s="116"/>
      <c r="L70" s="116"/>
      <c r="M70" s="42"/>
    </row>
    <row r="71" spans="2:24">
      <c r="B71" s="78"/>
      <c r="C71" s="112" t="s">
        <v>117</v>
      </c>
      <c r="D71" s="113"/>
      <c r="E71" s="113"/>
      <c r="F71" s="113"/>
      <c r="G71" s="113"/>
      <c r="H71" s="113"/>
      <c r="I71" s="113"/>
      <c r="J71" s="113"/>
      <c r="K71" s="113"/>
      <c r="L71" s="113"/>
      <c r="M71" s="42"/>
    </row>
    <row r="72" spans="2:24" s="95" customFormat="1">
      <c r="B72" s="93"/>
      <c r="C72" s="342" t="s">
        <v>864</v>
      </c>
      <c r="D72" s="342"/>
      <c r="E72" s="342"/>
      <c r="F72" s="342"/>
      <c r="G72" s="342"/>
      <c r="H72" s="342"/>
      <c r="I72" s="342"/>
      <c r="J72" s="342"/>
      <c r="K72" s="342"/>
      <c r="L72" s="342"/>
      <c r="M72" s="94"/>
    </row>
    <row r="73" spans="2:24">
      <c r="B73" s="78"/>
      <c r="C73" s="116"/>
      <c r="D73" s="116"/>
      <c r="E73" s="116"/>
      <c r="F73" s="116"/>
      <c r="G73" s="116"/>
      <c r="H73" s="116"/>
      <c r="I73" s="116"/>
      <c r="J73" s="116"/>
      <c r="K73" s="116"/>
      <c r="L73" s="116"/>
      <c r="M73" s="42"/>
    </row>
    <row r="74" spans="2:24">
      <c r="B74" s="78"/>
      <c r="C74" s="115" t="s">
        <v>128</v>
      </c>
      <c r="D74" s="106"/>
      <c r="E74" s="106"/>
      <c r="F74" s="106"/>
      <c r="G74" s="106"/>
      <c r="H74" s="106"/>
      <c r="I74" s="106"/>
      <c r="J74" s="106"/>
      <c r="K74" s="106"/>
      <c r="L74" s="106"/>
      <c r="M74" s="42"/>
    </row>
    <row r="75" spans="2:24" s="98" customFormat="1" ht="63" customHeight="1">
      <c r="B75" s="96"/>
      <c r="C75" s="357" t="s">
        <v>115</v>
      </c>
      <c r="D75" s="357"/>
      <c r="E75" s="357"/>
      <c r="F75" s="357"/>
      <c r="G75" s="357"/>
      <c r="H75" s="357"/>
      <c r="I75" s="357"/>
      <c r="J75" s="357"/>
      <c r="K75" s="357"/>
      <c r="L75" s="357"/>
      <c r="M75" s="97"/>
    </row>
    <row r="76" spans="2:24" s="98" customFormat="1" ht="33.75" customHeight="1">
      <c r="B76" s="96"/>
      <c r="C76" s="357" t="s">
        <v>129</v>
      </c>
      <c r="D76" s="357"/>
      <c r="E76" s="357"/>
      <c r="F76" s="357"/>
      <c r="G76" s="357"/>
      <c r="H76" s="357"/>
      <c r="I76" s="357"/>
      <c r="J76" s="357"/>
      <c r="K76" s="357"/>
      <c r="L76" s="357"/>
      <c r="M76" s="97"/>
    </row>
    <row r="77" spans="2:24">
      <c r="B77" s="78"/>
      <c r="C77" s="106"/>
      <c r="D77" s="106"/>
      <c r="E77" s="106"/>
      <c r="F77" s="106"/>
      <c r="G77" s="106"/>
      <c r="H77" s="106"/>
      <c r="I77" s="106"/>
      <c r="J77" s="106"/>
      <c r="K77" s="106"/>
      <c r="L77" s="106"/>
      <c r="M77" s="42"/>
    </row>
    <row r="78" spans="2:24">
      <c r="B78" s="78"/>
      <c r="C78" s="115" t="s">
        <v>35</v>
      </c>
      <c r="D78" s="106"/>
      <c r="E78" s="106"/>
      <c r="F78" s="106"/>
      <c r="G78" s="106"/>
      <c r="H78" s="106"/>
      <c r="I78" s="106"/>
      <c r="J78" s="106"/>
      <c r="K78" s="106"/>
      <c r="L78" s="106"/>
      <c r="M78" s="42"/>
    </row>
    <row r="79" spans="2:24" ht="29.25" customHeight="1">
      <c r="B79" s="78"/>
      <c r="C79" s="342" t="s">
        <v>130</v>
      </c>
      <c r="D79" s="342"/>
      <c r="E79" s="342"/>
      <c r="F79" s="342"/>
      <c r="G79" s="342"/>
      <c r="H79" s="342"/>
      <c r="I79" s="342"/>
      <c r="J79" s="342"/>
      <c r="K79" s="342"/>
      <c r="L79" s="342"/>
      <c r="M79" s="42"/>
    </row>
    <row r="80" spans="2:24" ht="29.25" customHeight="1">
      <c r="B80" s="78"/>
      <c r="C80" s="359" t="s">
        <v>131</v>
      </c>
      <c r="D80" s="342"/>
      <c r="E80" s="342"/>
      <c r="F80" s="342"/>
      <c r="G80" s="342"/>
      <c r="H80" s="342"/>
      <c r="I80" s="342"/>
      <c r="J80" s="342"/>
      <c r="K80" s="342"/>
      <c r="L80" s="342"/>
      <c r="M80" s="42"/>
    </row>
    <row r="81" spans="2:13">
      <c r="B81" s="78"/>
      <c r="C81" s="106"/>
      <c r="D81" s="106"/>
      <c r="E81" s="106"/>
      <c r="F81" s="106"/>
      <c r="G81" s="106"/>
      <c r="H81" s="106"/>
      <c r="I81" s="106"/>
      <c r="J81" s="106"/>
      <c r="K81" s="106"/>
      <c r="L81" s="106"/>
      <c r="M81" s="42"/>
    </row>
    <row r="82" spans="2:13">
      <c r="B82" s="78"/>
      <c r="C82" s="112" t="s">
        <v>221</v>
      </c>
      <c r="D82" s="113"/>
      <c r="E82" s="113"/>
      <c r="F82" s="113"/>
      <c r="G82" s="113"/>
      <c r="H82" s="113"/>
      <c r="I82" s="113"/>
      <c r="J82" s="113"/>
      <c r="K82" s="113"/>
      <c r="L82" s="113"/>
      <c r="M82" s="42"/>
    </row>
    <row r="83" spans="2:13" s="40" customFormat="1" ht="30" customHeight="1">
      <c r="B83" s="50"/>
      <c r="C83" s="343" t="s">
        <v>868</v>
      </c>
      <c r="D83" s="343"/>
      <c r="E83" s="343"/>
      <c r="F83" s="343"/>
      <c r="G83" s="343"/>
      <c r="H83" s="343"/>
      <c r="I83" s="343"/>
      <c r="J83" s="343"/>
      <c r="K83" s="343"/>
      <c r="L83" s="343"/>
      <c r="M83" s="51"/>
    </row>
    <row r="84" spans="2:13" s="40" customFormat="1">
      <c r="B84" s="50"/>
      <c r="C84" s="130"/>
      <c r="D84" s="130"/>
      <c r="E84" s="130"/>
      <c r="F84" s="130"/>
      <c r="G84" s="130"/>
      <c r="H84" s="130"/>
      <c r="I84" s="130"/>
      <c r="J84" s="130"/>
      <c r="K84" s="130"/>
      <c r="L84" s="130"/>
      <c r="M84" s="51"/>
    </row>
    <row r="85" spans="2:13" s="40" customFormat="1">
      <c r="B85" s="50"/>
      <c r="C85" s="133" t="s">
        <v>181</v>
      </c>
      <c r="D85" s="117"/>
      <c r="E85" s="117"/>
      <c r="F85" s="117"/>
      <c r="G85" s="117"/>
      <c r="H85" s="117"/>
      <c r="I85" s="117"/>
      <c r="J85" s="117"/>
      <c r="K85" s="117"/>
      <c r="L85" s="117"/>
      <c r="M85" s="51"/>
    </row>
    <row r="86" spans="2:13" s="40" customFormat="1" ht="35.25" customHeight="1">
      <c r="B86" s="50"/>
      <c r="C86" s="343" t="s">
        <v>182</v>
      </c>
      <c r="D86" s="343"/>
      <c r="E86" s="343"/>
      <c r="F86" s="343"/>
      <c r="G86" s="343"/>
      <c r="H86" s="343"/>
      <c r="I86" s="343"/>
      <c r="J86" s="343"/>
      <c r="K86" s="343"/>
      <c r="L86" s="343"/>
      <c r="M86" s="51"/>
    </row>
    <row r="87" spans="2:13" s="40" customFormat="1">
      <c r="B87" s="50"/>
      <c r="C87" s="130"/>
      <c r="D87" s="130"/>
      <c r="E87" s="130"/>
      <c r="F87" s="130"/>
      <c r="G87" s="130"/>
      <c r="H87" s="130"/>
      <c r="I87" s="130"/>
      <c r="J87" s="130"/>
      <c r="K87" s="130"/>
      <c r="L87" s="130"/>
      <c r="M87" s="51"/>
    </row>
    <row r="88" spans="2:13" s="40" customFormat="1">
      <c r="B88" s="50"/>
      <c r="C88" s="133" t="s">
        <v>183</v>
      </c>
      <c r="D88" s="117"/>
      <c r="E88" s="117"/>
      <c r="F88" s="117"/>
      <c r="G88" s="117"/>
      <c r="H88" s="117"/>
      <c r="I88" s="117"/>
      <c r="J88" s="117"/>
      <c r="K88" s="117"/>
      <c r="L88" s="117"/>
      <c r="M88" s="51"/>
    </row>
    <row r="89" spans="2:13" s="40" customFormat="1" ht="49.5" customHeight="1">
      <c r="B89" s="50"/>
      <c r="C89" s="343" t="s">
        <v>184</v>
      </c>
      <c r="D89" s="343"/>
      <c r="E89" s="343"/>
      <c r="F89" s="343"/>
      <c r="G89" s="343"/>
      <c r="H89" s="343"/>
      <c r="I89" s="343"/>
      <c r="J89" s="343"/>
      <c r="K89" s="343"/>
      <c r="L89" s="343"/>
      <c r="M89" s="51"/>
    </row>
    <row r="90" spans="2:13">
      <c r="B90" s="78"/>
      <c r="C90" s="113"/>
      <c r="D90" s="113"/>
      <c r="E90" s="113"/>
      <c r="F90" s="113"/>
      <c r="G90" s="113"/>
      <c r="H90" s="113"/>
      <c r="I90" s="113"/>
      <c r="J90" s="113"/>
      <c r="K90" s="113"/>
      <c r="L90" s="113"/>
      <c r="M90" s="42"/>
    </row>
    <row r="91" spans="2:13" ht="15.75">
      <c r="B91" s="78"/>
      <c r="C91" s="113" t="s">
        <v>194</v>
      </c>
      <c r="D91" s="113"/>
      <c r="E91" s="4"/>
      <c r="F91" s="113"/>
      <c r="G91" s="113"/>
      <c r="H91" s="4"/>
      <c r="I91" s="113"/>
      <c r="J91" s="4"/>
      <c r="K91" s="4"/>
      <c r="L91" s="113"/>
      <c r="M91" s="42"/>
    </row>
    <row r="92" spans="2:13" ht="15.75">
      <c r="B92" s="78"/>
      <c r="C92" s="113"/>
      <c r="D92" s="113"/>
      <c r="E92" s="4"/>
      <c r="F92" s="113"/>
      <c r="G92" s="113"/>
      <c r="H92" s="4"/>
      <c r="I92" s="113"/>
      <c r="J92" s="4"/>
      <c r="K92" s="4"/>
      <c r="L92" s="113"/>
      <c r="M92" s="42"/>
    </row>
    <row r="93" spans="2:13" ht="15.75">
      <c r="B93" s="78"/>
      <c r="C93" s="113"/>
      <c r="D93" s="113"/>
      <c r="E93" s="4"/>
      <c r="F93" s="113"/>
      <c r="G93" s="113"/>
      <c r="H93" s="4"/>
      <c r="I93" s="113"/>
      <c r="J93" s="4"/>
      <c r="K93" s="4"/>
      <c r="L93" s="113"/>
      <c r="M93" s="42"/>
    </row>
    <row r="94" spans="2:13" ht="15.75">
      <c r="B94" s="78"/>
      <c r="C94" s="113"/>
      <c r="D94" s="113"/>
      <c r="E94" s="4"/>
      <c r="F94" s="113"/>
      <c r="G94" s="113"/>
      <c r="H94" s="4"/>
      <c r="I94" s="113"/>
      <c r="J94" s="4"/>
      <c r="K94" s="4"/>
      <c r="L94" s="113"/>
      <c r="M94" s="42"/>
    </row>
    <row r="95" spans="2:13" ht="15.75">
      <c r="B95" s="78"/>
      <c r="C95" s="113"/>
      <c r="D95" s="113"/>
      <c r="E95" s="4"/>
      <c r="F95" s="113"/>
      <c r="G95" s="113"/>
      <c r="H95" s="4"/>
      <c r="I95" s="113"/>
      <c r="J95" s="4"/>
      <c r="K95" s="4"/>
      <c r="L95" s="113"/>
      <c r="M95" s="42"/>
    </row>
    <row r="96" spans="2:13" ht="15.75">
      <c r="B96" s="78"/>
      <c r="C96" s="113"/>
      <c r="D96" s="113"/>
      <c r="E96" s="4"/>
      <c r="F96" s="113"/>
      <c r="G96" s="113"/>
      <c r="H96" s="4"/>
      <c r="I96" s="113"/>
      <c r="J96" s="4"/>
      <c r="K96" s="4"/>
      <c r="L96" s="113"/>
      <c r="M96" s="42"/>
    </row>
    <row r="97" spans="2:13">
      <c r="B97" s="78"/>
      <c r="C97" s="118"/>
      <c r="D97" s="113"/>
      <c r="E97" s="319" t="s">
        <v>14</v>
      </c>
      <c r="F97" s="319"/>
      <c r="G97" s="319"/>
      <c r="H97" s="112"/>
      <c r="I97" s="113"/>
      <c r="J97" s="119" t="s">
        <v>118</v>
      </c>
      <c r="M97" s="42"/>
    </row>
    <row r="98" spans="2:13">
      <c r="B98" s="43"/>
      <c r="C98" s="143"/>
      <c r="D98" s="44"/>
      <c r="E98" s="320" t="s">
        <v>13</v>
      </c>
      <c r="F98" s="320"/>
      <c r="G98" s="320"/>
      <c r="H98" s="144"/>
      <c r="I98" s="44"/>
      <c r="J98" s="143" t="s">
        <v>12</v>
      </c>
      <c r="K98" s="44"/>
      <c r="L98" s="44"/>
      <c r="M98" s="45"/>
    </row>
    <row r="324" spans="4:4">
      <c r="D324" s="39">
        <v>0</v>
      </c>
    </row>
  </sheetData>
  <customSheetViews>
    <customSheetView guid="{7015FC6D-0680-4B00-AA0E-B83DA1D0B666}" scale="80" showPageBreaks="1" showGridLines="0" printArea="1" view="pageBreakPreview" topLeftCell="A79">
      <selection activeCell="H119" sqref="H119"/>
      <pageMargins left="0.7" right="0.7" top="0.75" bottom="0.75" header="0.3" footer="0.3"/>
      <pageSetup scale="67" orientation="portrait" r:id="rId1"/>
    </customSheetView>
    <customSheetView guid="{5FCC9217-B3E9-4B91-A943-5F21728EBEE9}" scale="80" showPageBreaks="1" showGridLines="0" printArea="1" view="pageBreakPreview" topLeftCell="A79">
      <selection activeCell="H119" sqref="H119"/>
      <pageMargins left="0.7" right="0.7" top="0.75" bottom="0.75" header="0.3" footer="0.3"/>
      <pageSetup scale="67" orientation="portrait" r:id="rId2"/>
    </customSheetView>
    <customSheetView guid="{61A52113-890E-4C3B-ADC2-27DE1001C942}" scale="90" showGridLines="0">
      <selection activeCell="C63" sqref="C63:L63"/>
      <rowBreaks count="1" manualBreakCount="1">
        <brk id="52" min="1" max="12" man="1"/>
      </rowBreaks>
      <pageMargins left="0.7" right="0.7" top="0.75" bottom="0.75" header="0.3" footer="0.3"/>
      <pageSetup scale="64" orientation="portrait" r:id="rId3"/>
    </customSheetView>
    <customSheetView guid="{F3648BCD-1CED-4BBB-AE63-37BDB925883F}" scale="80" showPageBreaks="1" showGridLines="0" printArea="1" view="pageBreakPreview">
      <selection activeCell="G307" sqref="G306:G307"/>
      <pageMargins left="0.7" right="0.7" top="0.75" bottom="0.75" header="0.3" footer="0.3"/>
      <pageSetup scale="67" orientation="portrait" r:id="rId4"/>
    </customSheetView>
  </customSheetViews>
  <mergeCells count="61">
    <mergeCell ref="C89:L89"/>
    <mergeCell ref="C51:L51"/>
    <mergeCell ref="C40:H40"/>
    <mergeCell ref="I40:J40"/>
    <mergeCell ref="K40:L40"/>
    <mergeCell ref="C68:L68"/>
    <mergeCell ref="I38:J38"/>
    <mergeCell ref="K38:L38"/>
    <mergeCell ref="C42:L42"/>
    <mergeCell ref="C86:L86"/>
    <mergeCell ref="C39:H39"/>
    <mergeCell ref="I39:J39"/>
    <mergeCell ref="C21:L21"/>
    <mergeCell ref="C22:L22"/>
    <mergeCell ref="C25:L25"/>
    <mergeCell ref="C26:L26"/>
    <mergeCell ref="K36:L36"/>
    <mergeCell ref="I36:J36"/>
    <mergeCell ref="K32:L32"/>
    <mergeCell ref="I32:J32"/>
    <mergeCell ref="C32:H32"/>
    <mergeCell ref="C3:L3"/>
    <mergeCell ref="C11:L11"/>
    <mergeCell ref="C63:L63"/>
    <mergeCell ref="C61:L61"/>
    <mergeCell ref="C56:L56"/>
    <mergeCell ref="C59:L59"/>
    <mergeCell ref="C60:L60"/>
    <mergeCell ref="K39:L39"/>
    <mergeCell ref="C37:H37"/>
    <mergeCell ref="I37:J37"/>
    <mergeCell ref="K37:L37"/>
    <mergeCell ref="C38:H38"/>
    <mergeCell ref="C10:L10"/>
    <mergeCell ref="C24:L24"/>
    <mergeCell ref="C23:L23"/>
    <mergeCell ref="C47:L47"/>
    <mergeCell ref="O69:X69"/>
    <mergeCell ref="C83:L83"/>
    <mergeCell ref="C69:L69"/>
    <mergeCell ref="C75:L75"/>
    <mergeCell ref="C76:L76"/>
    <mergeCell ref="C80:L80"/>
    <mergeCell ref="C72:L72"/>
    <mergeCell ref="C79:L79"/>
    <mergeCell ref="C2:L2"/>
    <mergeCell ref="C8:L8"/>
    <mergeCell ref="C15:L15"/>
    <mergeCell ref="C62:L62"/>
    <mergeCell ref="C9:L9"/>
    <mergeCell ref="C33:H33"/>
    <mergeCell ref="I33:J33"/>
    <mergeCell ref="K33:L33"/>
    <mergeCell ref="C34:H34"/>
    <mergeCell ref="I34:J34"/>
    <mergeCell ref="K34:L34"/>
    <mergeCell ref="C35:H35"/>
    <mergeCell ref="I35:J35"/>
    <mergeCell ref="K35:L35"/>
    <mergeCell ref="C36:H36"/>
    <mergeCell ref="C43:L43"/>
  </mergeCells>
  <hyperlinks>
    <hyperlink ref="L1" location="Índice!A1" display="Índice" xr:uid="{00000000-0004-0000-0600-000000000000}"/>
  </hyperlinks>
  <pageMargins left="0.7" right="0.7" top="0.75" bottom="0.75" header="0.3" footer="0.3"/>
  <pageSetup scale="64" orientation="portrait" r:id="rId5"/>
  <rowBreaks count="1" manualBreakCount="1">
    <brk id="52" min="1" max="12"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
    <tabColor rgb="FF336699"/>
    <pageSetUpPr fitToPage="1"/>
  </sheetPr>
  <dimension ref="A1:Q172"/>
  <sheetViews>
    <sheetView showGridLines="0" zoomScale="80" zoomScaleNormal="80" zoomScaleSheetLayoutView="100" workbookViewId="0"/>
  </sheetViews>
  <sheetFormatPr baseColWidth="10" defaultColWidth="9.28515625" defaultRowHeight="15"/>
  <cols>
    <col min="1" max="1" width="4.28515625" style="25" customWidth="1"/>
    <col min="2" max="2" width="60.5703125" style="25" customWidth="1"/>
    <col min="3" max="3" width="23.7109375" style="25" customWidth="1"/>
    <col min="4" max="4" width="19.42578125" style="25" customWidth="1"/>
    <col min="5" max="5" width="14.28515625" style="99" customWidth="1"/>
    <col min="6" max="6" width="13.42578125" style="25" customWidth="1"/>
    <col min="7" max="7" width="12.42578125" style="25" customWidth="1"/>
    <col min="8" max="8" width="16.42578125" style="25" bestFit="1" customWidth="1"/>
    <col min="9" max="9" width="16.140625" style="73" bestFit="1" customWidth="1"/>
    <col min="10" max="10" width="17" style="25" bestFit="1" customWidth="1"/>
    <col min="11" max="11" width="17.42578125" style="25" customWidth="1"/>
    <col min="12" max="12" width="17.7109375" style="25" customWidth="1"/>
    <col min="13" max="13" width="8.42578125" style="25" customWidth="1"/>
    <col min="14" max="14" width="18.7109375" style="25" customWidth="1"/>
    <col min="15" max="15" width="16.85546875" style="25" customWidth="1"/>
    <col min="16" max="16" width="16.5703125" style="25" customWidth="1"/>
    <col min="17" max="17" width="11.5703125" style="25" bestFit="1" customWidth="1"/>
    <col min="18" max="16384" width="9.28515625" style="25"/>
  </cols>
  <sheetData>
    <row r="1" spans="1:9">
      <c r="A1" s="48"/>
      <c r="D1" s="66"/>
      <c r="F1" s="125" t="s">
        <v>146</v>
      </c>
    </row>
    <row r="2" spans="1:9" s="80" customFormat="1">
      <c r="A2" s="79"/>
      <c r="B2" s="64" t="s">
        <v>114</v>
      </c>
      <c r="D2" s="66"/>
      <c r="E2" s="99"/>
      <c r="I2" s="73"/>
    </row>
    <row r="3" spans="1:9" s="80" customFormat="1">
      <c r="A3" s="79"/>
      <c r="B3" s="122" t="s">
        <v>144</v>
      </c>
      <c r="D3" s="66"/>
      <c r="E3" s="99"/>
      <c r="I3" s="73"/>
    </row>
    <row r="4" spans="1:9" s="80" customFormat="1">
      <c r="A4" s="79"/>
      <c r="B4" s="122"/>
      <c r="D4" s="66"/>
      <c r="E4" s="99"/>
      <c r="I4" s="73"/>
    </row>
    <row r="5" spans="1:9" s="80" customFormat="1">
      <c r="A5" s="79"/>
      <c r="B5" s="64" t="s">
        <v>120</v>
      </c>
      <c r="E5" s="99"/>
      <c r="I5" s="73"/>
    </row>
    <row r="6" spans="1:9" s="80" customFormat="1">
      <c r="A6" s="79"/>
      <c r="D6" s="66"/>
      <c r="E6" s="99"/>
      <c r="I6" s="73"/>
    </row>
    <row r="7" spans="1:9" s="80" customFormat="1" ht="43.5" customHeight="1">
      <c r="A7" s="79"/>
      <c r="B7" s="254" t="s">
        <v>10</v>
      </c>
      <c r="C7" s="255">
        <v>44469</v>
      </c>
      <c r="D7" s="255">
        <v>44104</v>
      </c>
      <c r="H7" s="73"/>
    </row>
    <row r="8" spans="1:9" s="80" customFormat="1">
      <c r="A8" s="79"/>
      <c r="B8" s="238" t="s">
        <v>185</v>
      </c>
      <c r="C8" s="256">
        <v>1625480471.71</v>
      </c>
      <c r="D8" s="256">
        <v>9744224.9100000001</v>
      </c>
      <c r="H8" s="73"/>
    </row>
    <row r="9" spans="1:9" s="80" customFormat="1">
      <c r="A9" s="79"/>
      <c r="B9" s="241" t="s">
        <v>5</v>
      </c>
      <c r="C9" s="257">
        <v>1625480471.71</v>
      </c>
      <c r="D9" s="257">
        <v>9744224.9100000001</v>
      </c>
      <c r="E9" s="129"/>
      <c r="H9" s="73"/>
    </row>
    <row r="10" spans="1:9" s="80" customFormat="1">
      <c r="A10" s="79"/>
      <c r="D10" s="66"/>
      <c r="E10" s="99"/>
      <c r="I10" s="73"/>
    </row>
    <row r="11" spans="1:9" s="80" customFormat="1" ht="65.25" customHeight="1">
      <c r="A11" s="79"/>
      <c r="B11" s="374" t="s">
        <v>186</v>
      </c>
      <c r="C11" s="374"/>
      <c r="D11" s="374"/>
      <c r="E11" s="374"/>
      <c r="I11" s="73"/>
    </row>
    <row r="12" spans="1:9" s="80" customFormat="1">
      <c r="A12" s="79"/>
      <c r="D12" s="66"/>
      <c r="E12" s="99"/>
      <c r="I12" s="73"/>
    </row>
    <row r="13" spans="1:9" s="80" customFormat="1">
      <c r="A13" s="79"/>
      <c r="B13" s="64" t="s">
        <v>121</v>
      </c>
      <c r="E13" s="99"/>
      <c r="I13" s="73"/>
    </row>
    <row r="14" spans="1:9" s="80" customFormat="1">
      <c r="A14" s="79"/>
      <c r="B14" s="80" t="s">
        <v>226</v>
      </c>
      <c r="E14" s="99"/>
      <c r="I14" s="73"/>
    </row>
    <row r="15" spans="1:9" s="80" customFormat="1">
      <c r="A15" s="79"/>
      <c r="D15" s="66"/>
      <c r="E15" s="99"/>
      <c r="I15" s="73"/>
    </row>
    <row r="16" spans="1:9" s="80" customFormat="1" ht="46.9" customHeight="1">
      <c r="A16" s="79"/>
      <c r="B16" s="236" t="s">
        <v>36</v>
      </c>
      <c r="C16" s="237" t="s">
        <v>37</v>
      </c>
      <c r="D16" s="237" t="s">
        <v>38</v>
      </c>
      <c r="E16" s="237" t="s">
        <v>39</v>
      </c>
      <c r="I16" s="73"/>
    </row>
    <row r="17" spans="1:9" s="64" customFormat="1" ht="14.25">
      <c r="A17" s="63"/>
      <c r="B17" s="243" t="s">
        <v>40</v>
      </c>
      <c r="C17" s="244"/>
      <c r="D17" s="244"/>
      <c r="E17" s="245"/>
      <c r="I17" s="86"/>
    </row>
    <row r="18" spans="1:9" s="80" customFormat="1">
      <c r="A18" s="79"/>
      <c r="B18" s="238" t="s">
        <v>41</v>
      </c>
      <c r="C18" s="248">
        <v>1016644.2069</v>
      </c>
      <c r="D18" s="246">
        <v>55598382881</v>
      </c>
      <c r="E18" s="247">
        <v>68</v>
      </c>
      <c r="I18" s="73"/>
    </row>
    <row r="19" spans="1:9" s="80" customFormat="1">
      <c r="A19" s="79"/>
      <c r="B19" s="238" t="s">
        <v>42</v>
      </c>
      <c r="C19" s="248">
        <v>1019654.458435</v>
      </c>
      <c r="D19" s="246">
        <v>59230112252</v>
      </c>
      <c r="E19" s="247">
        <v>75</v>
      </c>
      <c r="I19" s="73"/>
    </row>
    <row r="20" spans="1:9" s="80" customFormat="1">
      <c r="A20" s="79"/>
      <c r="B20" s="238" t="s">
        <v>43</v>
      </c>
      <c r="C20" s="248">
        <v>1023401.870688</v>
      </c>
      <c r="D20" s="246">
        <v>98316189609.800003</v>
      </c>
      <c r="E20" s="247">
        <v>93</v>
      </c>
      <c r="I20" s="73"/>
    </row>
    <row r="21" spans="1:9" s="64" customFormat="1" ht="14.25">
      <c r="A21" s="63"/>
      <c r="B21" s="243" t="s">
        <v>44</v>
      </c>
      <c r="C21" s="298"/>
      <c r="D21" s="249"/>
      <c r="E21" s="250"/>
      <c r="I21" s="86"/>
    </row>
    <row r="22" spans="1:9" s="80" customFormat="1">
      <c r="A22" s="79"/>
      <c r="B22" s="238" t="s">
        <v>45</v>
      </c>
      <c r="C22" s="280">
        <v>1026703.285112</v>
      </c>
      <c r="D22" s="246">
        <v>98316189609.800003</v>
      </c>
      <c r="E22" s="247">
        <v>87</v>
      </c>
      <c r="I22" s="73"/>
    </row>
    <row r="23" spans="1:9" s="80" customFormat="1">
      <c r="A23" s="79"/>
      <c r="B23" s="238" t="s">
        <v>46</v>
      </c>
      <c r="C23" s="280">
        <v>1030045.118665</v>
      </c>
      <c r="D23" s="246">
        <v>138340181244.39001</v>
      </c>
      <c r="E23" s="247">
        <v>118</v>
      </c>
      <c r="I23" s="73"/>
    </row>
    <row r="24" spans="1:9" s="80" customFormat="1">
      <c r="A24" s="79"/>
      <c r="B24" s="238" t="s">
        <v>47</v>
      </c>
      <c r="C24" s="280">
        <v>1033450.37859</v>
      </c>
      <c r="D24" s="246">
        <v>91453834431.139999</v>
      </c>
      <c r="E24" s="247">
        <v>130</v>
      </c>
      <c r="I24" s="73"/>
    </row>
    <row r="25" spans="1:9" s="64" customFormat="1" ht="14.25">
      <c r="A25" s="63"/>
      <c r="B25" s="243" t="s">
        <v>48</v>
      </c>
      <c r="C25" s="298"/>
      <c r="D25" s="244"/>
      <c r="E25" s="245"/>
      <c r="I25" s="86"/>
    </row>
    <row r="26" spans="1:9" s="80" customFormat="1">
      <c r="A26" s="79"/>
      <c r="B26" s="238" t="s">
        <v>49</v>
      </c>
      <c r="C26" s="248">
        <v>1036795.291744</v>
      </c>
      <c r="D26" s="246">
        <v>112458334560.52</v>
      </c>
      <c r="E26" s="247">
        <v>144</v>
      </c>
      <c r="I26" s="73"/>
    </row>
    <row r="27" spans="1:9" s="80" customFormat="1">
      <c r="A27" s="79"/>
      <c r="B27" s="238" t="s">
        <v>50</v>
      </c>
      <c r="C27" s="248">
        <v>1040384.439958</v>
      </c>
      <c r="D27" s="246">
        <v>115628381264</v>
      </c>
      <c r="E27" s="247">
        <v>171</v>
      </c>
      <c r="I27" s="73"/>
    </row>
    <row r="28" spans="1:9" s="80" customFormat="1">
      <c r="A28" s="79"/>
      <c r="B28" s="238" t="s">
        <v>51</v>
      </c>
      <c r="C28" s="280">
        <v>1043751.4327220001</v>
      </c>
      <c r="D28" s="246">
        <v>122395424510</v>
      </c>
      <c r="E28" s="247">
        <v>181</v>
      </c>
      <c r="F28" s="109"/>
      <c r="I28" s="73"/>
    </row>
    <row r="29" spans="1:9" s="64" customFormat="1" ht="14.25">
      <c r="A29" s="63"/>
      <c r="B29" s="243" t="s">
        <v>52</v>
      </c>
      <c r="C29" s="244"/>
      <c r="D29" s="244"/>
      <c r="E29" s="245"/>
      <c r="I29" s="86"/>
    </row>
    <row r="30" spans="1:9" s="80" customFormat="1">
      <c r="A30" s="79"/>
      <c r="B30" s="251" t="s">
        <v>53</v>
      </c>
      <c r="C30" s="252">
        <v>0</v>
      </c>
      <c r="D30" s="252">
        <v>0</v>
      </c>
      <c r="E30" s="253">
        <v>0</v>
      </c>
      <c r="F30" s="109"/>
      <c r="I30" s="73"/>
    </row>
    <row r="31" spans="1:9" s="80" customFormat="1">
      <c r="A31" s="79"/>
      <c r="B31" s="251" t="s">
        <v>54</v>
      </c>
      <c r="C31" s="252">
        <v>0</v>
      </c>
      <c r="D31" s="252">
        <v>0</v>
      </c>
      <c r="E31" s="253">
        <v>0</v>
      </c>
      <c r="I31" s="73"/>
    </row>
    <row r="32" spans="1:9" s="80" customFormat="1">
      <c r="A32" s="79"/>
      <c r="B32" s="251" t="s">
        <v>55</v>
      </c>
      <c r="C32" s="252">
        <v>0</v>
      </c>
      <c r="D32" s="252">
        <v>0</v>
      </c>
      <c r="E32" s="253">
        <v>0</v>
      </c>
      <c r="G32" s="109"/>
      <c r="H32" s="109"/>
      <c r="I32" s="73"/>
    </row>
    <row r="33" spans="1:9" s="80" customFormat="1">
      <c r="A33" s="79"/>
      <c r="D33" s="66"/>
      <c r="E33" s="99"/>
      <c r="I33" s="73"/>
    </row>
    <row r="34" spans="1:9" s="80" customFormat="1">
      <c r="A34" s="79"/>
      <c r="B34" s="64" t="s">
        <v>187</v>
      </c>
      <c r="D34" s="66"/>
      <c r="E34" s="99"/>
      <c r="I34" s="73"/>
    </row>
    <row r="35" spans="1:9" s="80" customFormat="1" ht="71.25" customHeight="1">
      <c r="A35" s="79"/>
      <c r="B35" s="374" t="s">
        <v>188</v>
      </c>
      <c r="C35" s="374"/>
      <c r="D35" s="374"/>
      <c r="E35" s="374"/>
      <c r="F35" s="374"/>
      <c r="G35" s="374"/>
      <c r="H35" s="374"/>
      <c r="I35" s="374"/>
    </row>
    <row r="36" spans="1:9" s="80" customFormat="1">
      <c r="A36" s="79"/>
      <c r="D36" s="66"/>
      <c r="E36" s="99"/>
      <c r="I36" s="73"/>
    </row>
    <row r="37" spans="1:9" s="80" customFormat="1">
      <c r="A37" s="79"/>
      <c r="D37" s="66"/>
      <c r="E37" s="99"/>
      <c r="I37" s="73"/>
    </row>
    <row r="38" spans="1:9" s="80" customFormat="1" ht="15.75">
      <c r="A38" s="79"/>
      <c r="B38" s="65" t="s">
        <v>116</v>
      </c>
      <c r="D38" s="66"/>
      <c r="E38" s="99"/>
      <c r="I38" s="73"/>
    </row>
    <row r="39" spans="1:9" s="80" customFormat="1" ht="15.75">
      <c r="A39" s="79"/>
      <c r="B39" s="65"/>
      <c r="D39" s="66"/>
      <c r="E39" s="99"/>
      <c r="I39" s="73"/>
    </row>
    <row r="40" spans="1:9">
      <c r="A40" s="48"/>
      <c r="B40" s="64" t="s">
        <v>56</v>
      </c>
    </row>
    <row r="41" spans="1:9">
      <c r="A41" s="48"/>
      <c r="B41" s="25" t="s">
        <v>122</v>
      </c>
    </row>
    <row r="42" spans="1:9">
      <c r="A42" s="48"/>
      <c r="B42" s="64"/>
    </row>
    <row r="43" spans="1:9">
      <c r="A43" s="48"/>
      <c r="B43" s="236" t="s">
        <v>0</v>
      </c>
      <c r="C43" s="237">
        <v>44469</v>
      </c>
      <c r="D43" s="237">
        <v>44196</v>
      </c>
      <c r="E43" s="25"/>
      <c r="H43" s="73"/>
      <c r="I43" s="25"/>
    </row>
    <row r="44" spans="1:9">
      <c r="A44" s="67"/>
      <c r="B44" s="238" t="s">
        <v>205</v>
      </c>
      <c r="C44" s="239">
        <v>1772218554.46</v>
      </c>
      <c r="D44" s="240">
        <v>638902453.39999998</v>
      </c>
      <c r="E44" s="139"/>
      <c r="H44" s="73"/>
      <c r="I44" s="25"/>
    </row>
    <row r="45" spans="1:9">
      <c r="A45" s="48"/>
      <c r="B45" s="241" t="s">
        <v>5</v>
      </c>
      <c r="C45" s="242">
        <v>1772218554.46</v>
      </c>
      <c r="D45" s="242">
        <v>638902453.39999998</v>
      </c>
      <c r="E45" s="127"/>
      <c r="H45" s="73"/>
      <c r="I45" s="25"/>
    </row>
    <row r="46" spans="1:9">
      <c r="A46" s="48"/>
      <c r="D46" s="68"/>
    </row>
    <row r="47" spans="1:9" s="26" customFormat="1">
      <c r="A47" s="47"/>
      <c r="B47" s="64" t="s">
        <v>57</v>
      </c>
      <c r="C47" s="77"/>
      <c r="E47" s="100"/>
      <c r="I47" s="74"/>
    </row>
    <row r="48" spans="1:9" s="26" customFormat="1" ht="14.25" customHeight="1">
      <c r="A48" s="47"/>
      <c r="B48" s="150" t="s">
        <v>735</v>
      </c>
      <c r="E48" s="100"/>
      <c r="I48" s="74"/>
    </row>
    <row r="49" spans="1:16" s="26" customFormat="1">
      <c r="A49" s="47"/>
      <c r="B49" s="64"/>
      <c r="E49" s="100"/>
      <c r="I49" s="74"/>
    </row>
    <row r="50" spans="1:16" s="103" customFormat="1" ht="30" customHeight="1">
      <c r="A50" s="102"/>
      <c r="B50" s="377" t="s">
        <v>58</v>
      </c>
      <c r="C50" s="377" t="s">
        <v>59</v>
      </c>
      <c r="D50" s="377" t="s">
        <v>60</v>
      </c>
      <c r="E50" s="377" t="s">
        <v>61</v>
      </c>
      <c r="F50" s="377" t="s">
        <v>62</v>
      </c>
      <c r="G50" s="377" t="s">
        <v>63</v>
      </c>
      <c r="H50" s="377" t="s">
        <v>1</v>
      </c>
      <c r="I50" s="377" t="s">
        <v>18</v>
      </c>
      <c r="J50" s="377" t="s">
        <v>64</v>
      </c>
      <c r="K50" s="377" t="s">
        <v>65</v>
      </c>
      <c r="L50" s="377" t="s">
        <v>66</v>
      </c>
      <c r="M50" s="377" t="s">
        <v>67</v>
      </c>
      <c r="N50" s="377" t="s">
        <v>68</v>
      </c>
      <c r="O50" s="380" t="s">
        <v>69</v>
      </c>
      <c r="P50" s="380" t="s">
        <v>70</v>
      </c>
    </row>
    <row r="51" spans="1:16" s="103" customFormat="1" ht="29.25" customHeight="1">
      <c r="A51" s="102"/>
      <c r="B51" s="377"/>
      <c r="C51" s="377"/>
      <c r="D51" s="377"/>
      <c r="E51" s="377"/>
      <c r="F51" s="377"/>
      <c r="G51" s="377"/>
      <c r="H51" s="377"/>
      <c r="I51" s="377"/>
      <c r="J51" s="377"/>
      <c r="K51" s="377"/>
      <c r="L51" s="377"/>
      <c r="M51" s="377"/>
      <c r="N51" s="377"/>
      <c r="O51" s="380"/>
      <c r="P51" s="380"/>
    </row>
    <row r="52" spans="1:16" s="111" customFormat="1" ht="15" customHeight="1">
      <c r="A52" s="110"/>
      <c r="B52" s="258" t="s">
        <v>94</v>
      </c>
      <c r="C52" s="258" t="s">
        <v>95</v>
      </c>
      <c r="D52" s="259" t="s">
        <v>96</v>
      </c>
      <c r="E52" s="259" t="s">
        <v>97</v>
      </c>
      <c r="F52" s="260" t="s">
        <v>98</v>
      </c>
      <c r="G52" s="260">
        <v>44785</v>
      </c>
      <c r="H52" s="259" t="s">
        <v>99</v>
      </c>
      <c r="I52" s="261">
        <v>25000000</v>
      </c>
      <c r="J52" s="261">
        <v>25444006.850000001</v>
      </c>
      <c r="K52" s="261">
        <v>25429028.260000002</v>
      </c>
      <c r="L52" s="261">
        <v>25000000</v>
      </c>
      <c r="M52" s="262">
        <v>0.08</v>
      </c>
      <c r="N52" s="263">
        <v>2.0776126527459436E-4</v>
      </c>
      <c r="O52" s="263">
        <v>0.1</v>
      </c>
      <c r="P52" s="263">
        <v>2.0776126527459436E-4</v>
      </c>
    </row>
    <row r="53" spans="1:16" s="111" customFormat="1" ht="15" customHeight="1">
      <c r="A53" s="110"/>
      <c r="B53" s="258" t="s">
        <v>100</v>
      </c>
      <c r="C53" s="258" t="s">
        <v>101</v>
      </c>
      <c r="D53" s="259" t="s">
        <v>102</v>
      </c>
      <c r="E53" s="259" t="s">
        <v>97</v>
      </c>
      <c r="F53" s="260" t="s">
        <v>103</v>
      </c>
      <c r="G53" s="260">
        <v>47050</v>
      </c>
      <c r="H53" s="259" t="s">
        <v>99</v>
      </c>
      <c r="I53" s="261">
        <v>2500000000</v>
      </c>
      <c r="J53" s="261">
        <v>2630033688</v>
      </c>
      <c r="K53" s="261">
        <v>2634242760</v>
      </c>
      <c r="L53" s="261">
        <v>2500000000</v>
      </c>
      <c r="M53" s="262" t="s">
        <v>234</v>
      </c>
      <c r="N53" s="263">
        <v>2.1522395714937147E-2</v>
      </c>
      <c r="O53" s="263">
        <v>1</v>
      </c>
      <c r="P53" s="263">
        <v>2.1522395714937147E-2</v>
      </c>
    </row>
    <row r="54" spans="1:16" s="111" customFormat="1" ht="15" customHeight="1">
      <c r="A54" s="110"/>
      <c r="B54" s="258" t="s">
        <v>94</v>
      </c>
      <c r="C54" s="258" t="s">
        <v>95</v>
      </c>
      <c r="D54" s="259" t="s">
        <v>96</v>
      </c>
      <c r="E54" s="259" t="s">
        <v>97</v>
      </c>
      <c r="F54" s="260" t="s">
        <v>108</v>
      </c>
      <c r="G54" s="260">
        <v>44785</v>
      </c>
      <c r="H54" s="259" t="s">
        <v>99</v>
      </c>
      <c r="I54" s="261">
        <v>300000000</v>
      </c>
      <c r="J54" s="261">
        <v>307454383.80000001</v>
      </c>
      <c r="K54" s="261">
        <v>305638010.04000002</v>
      </c>
      <c r="L54" s="261">
        <v>300000000</v>
      </c>
      <c r="M54" s="262">
        <v>0.08</v>
      </c>
      <c r="N54" s="263">
        <v>2.4971359122599669E-3</v>
      </c>
      <c r="O54" s="263">
        <v>0.1</v>
      </c>
      <c r="P54" s="263">
        <v>2.7048971775345612E-3</v>
      </c>
    </row>
    <row r="55" spans="1:16" s="111" customFormat="1" ht="15" customHeight="1">
      <c r="A55" s="110"/>
      <c r="B55" s="258" t="s">
        <v>104</v>
      </c>
      <c r="C55" s="258" t="s">
        <v>109</v>
      </c>
      <c r="D55" s="259" t="s">
        <v>106</v>
      </c>
      <c r="E55" s="259" t="s">
        <v>97</v>
      </c>
      <c r="F55" s="260" t="s">
        <v>110</v>
      </c>
      <c r="G55" s="260">
        <v>46386</v>
      </c>
      <c r="H55" s="259" t="s">
        <v>99</v>
      </c>
      <c r="I55" s="261">
        <v>500000000</v>
      </c>
      <c r="J55" s="261">
        <v>528310605</v>
      </c>
      <c r="K55" s="261">
        <v>521898637.55000001</v>
      </c>
      <c r="L55" s="261">
        <v>500000000</v>
      </c>
      <c r="M55" s="262">
        <v>9.2499999999999999E-2</v>
      </c>
      <c r="N55" s="263">
        <v>4.2640371536743467E-3</v>
      </c>
      <c r="O55" s="263">
        <v>0.1</v>
      </c>
      <c r="P55" s="263">
        <v>6.9689343312089079E-3</v>
      </c>
    </row>
    <row r="56" spans="1:16" s="111" customFormat="1" ht="15" customHeight="1">
      <c r="A56" s="110"/>
      <c r="B56" s="258" t="s">
        <v>100</v>
      </c>
      <c r="C56" s="258" t="s">
        <v>101</v>
      </c>
      <c r="D56" s="259" t="s">
        <v>102</v>
      </c>
      <c r="E56" s="259" t="s">
        <v>97</v>
      </c>
      <c r="F56" s="260" t="s">
        <v>110</v>
      </c>
      <c r="G56" s="260">
        <v>47050</v>
      </c>
      <c r="H56" s="259" t="s">
        <v>99</v>
      </c>
      <c r="I56" s="261">
        <v>3425000000</v>
      </c>
      <c r="J56" s="261">
        <v>3570637309.1925001</v>
      </c>
      <c r="K56" s="261">
        <v>3574864319.1799998</v>
      </c>
      <c r="L56" s="261">
        <v>3425000000</v>
      </c>
      <c r="M56" s="262">
        <v>7.9000000000000001E-2</v>
      </c>
      <c r="N56" s="263">
        <v>2.9207499655271457E-2</v>
      </c>
      <c r="O56" s="263">
        <v>1</v>
      </c>
      <c r="P56" s="263">
        <v>3.6176433986480364E-2</v>
      </c>
    </row>
    <row r="57" spans="1:16" s="111" customFormat="1" ht="15" customHeight="1">
      <c r="A57" s="110"/>
      <c r="B57" s="258" t="s">
        <v>94</v>
      </c>
      <c r="C57" s="258" t="s">
        <v>135</v>
      </c>
      <c r="D57" s="259" t="s">
        <v>96</v>
      </c>
      <c r="E57" s="259" t="s">
        <v>97</v>
      </c>
      <c r="F57" s="260">
        <v>44125</v>
      </c>
      <c r="G57" s="260">
        <v>44638</v>
      </c>
      <c r="H57" s="259" t="s">
        <v>99</v>
      </c>
      <c r="I57" s="261">
        <v>1115000000</v>
      </c>
      <c r="J57" s="261">
        <v>1176178245.04</v>
      </c>
      <c r="K57" s="261">
        <v>1139838589.52</v>
      </c>
      <c r="L57" s="261">
        <v>1115000000</v>
      </c>
      <c r="M57" s="262">
        <v>0.09</v>
      </c>
      <c r="N57" s="263">
        <v>9.3127549014523046E-3</v>
      </c>
      <c r="O57" s="263">
        <v>0.1</v>
      </c>
      <c r="P57" s="263">
        <v>4.5489188887932672E-2</v>
      </c>
    </row>
    <row r="58" spans="1:16" s="111" customFormat="1" ht="15" customHeight="1">
      <c r="A58" s="110"/>
      <c r="B58" s="258" t="s">
        <v>94</v>
      </c>
      <c r="C58" s="258" t="s">
        <v>136</v>
      </c>
      <c r="D58" s="259" t="s">
        <v>96</v>
      </c>
      <c r="E58" s="259" t="s">
        <v>97</v>
      </c>
      <c r="F58" s="260">
        <v>44125</v>
      </c>
      <c r="G58" s="260">
        <v>44474</v>
      </c>
      <c r="H58" s="259" t="s">
        <v>99</v>
      </c>
      <c r="I58" s="261">
        <v>1500000000</v>
      </c>
      <c r="J58" s="261">
        <v>1512829390.9499998</v>
      </c>
      <c r="K58" s="261">
        <v>1540402888.6800001</v>
      </c>
      <c r="L58" s="261">
        <v>1500000000</v>
      </c>
      <c r="M58" s="262">
        <v>5.2999999999999999E-2</v>
      </c>
      <c r="N58" s="263">
        <v>1.258546138344639E-2</v>
      </c>
      <c r="O58" s="263">
        <v>0.1</v>
      </c>
      <c r="P58" s="263">
        <v>5.8074650271379064E-2</v>
      </c>
    </row>
    <row r="59" spans="1:16" s="111" customFormat="1" ht="15" customHeight="1">
      <c r="A59" s="110"/>
      <c r="B59" s="258" t="s">
        <v>94</v>
      </c>
      <c r="C59" s="258" t="s">
        <v>137</v>
      </c>
      <c r="D59" s="259" t="s">
        <v>96</v>
      </c>
      <c r="E59" s="259" t="s">
        <v>97</v>
      </c>
      <c r="F59" s="260">
        <v>44125</v>
      </c>
      <c r="G59" s="260">
        <v>44473</v>
      </c>
      <c r="H59" s="259" t="s">
        <v>99</v>
      </c>
      <c r="I59" s="261">
        <v>1500000000</v>
      </c>
      <c r="J59" s="261">
        <v>1518966962</v>
      </c>
      <c r="K59" s="261">
        <v>1522080702.45</v>
      </c>
      <c r="L59" s="261">
        <v>1500000000</v>
      </c>
      <c r="M59" s="262">
        <v>5.5E-2</v>
      </c>
      <c r="N59" s="263">
        <v>1.2435764723596849E-2</v>
      </c>
      <c r="O59" s="263">
        <v>0.1</v>
      </c>
      <c r="P59" s="263">
        <v>7.0510414994975915E-2</v>
      </c>
    </row>
    <row r="60" spans="1:16" s="111" customFormat="1" ht="15" customHeight="1">
      <c r="A60" s="110"/>
      <c r="B60" s="258" t="s">
        <v>94</v>
      </c>
      <c r="C60" s="258" t="s">
        <v>135</v>
      </c>
      <c r="D60" s="259" t="s">
        <v>96</v>
      </c>
      <c r="E60" s="259" t="s">
        <v>97</v>
      </c>
      <c r="F60" s="260">
        <v>44137</v>
      </c>
      <c r="G60" s="260">
        <v>44620</v>
      </c>
      <c r="H60" s="259" t="s">
        <v>99</v>
      </c>
      <c r="I60" s="261">
        <v>700000000</v>
      </c>
      <c r="J60" s="261">
        <v>731837935.99000001</v>
      </c>
      <c r="K60" s="261">
        <v>710838793.98000002</v>
      </c>
      <c r="L60" s="261">
        <v>700000000</v>
      </c>
      <c r="M60" s="262">
        <v>8.5000000000000006E-2</v>
      </c>
      <c r="N60" s="263">
        <v>5.8077235879225655E-3</v>
      </c>
      <c r="O60" s="263">
        <v>0.1</v>
      </c>
      <c r="P60" s="263">
        <v>7.6318138582898487E-2</v>
      </c>
    </row>
    <row r="61" spans="1:16" s="111" customFormat="1" ht="15" customHeight="1">
      <c r="A61" s="110"/>
      <c r="B61" s="258" t="s">
        <v>94</v>
      </c>
      <c r="C61" s="258" t="s">
        <v>137</v>
      </c>
      <c r="D61" s="259" t="s">
        <v>96</v>
      </c>
      <c r="E61" s="259" t="s">
        <v>97</v>
      </c>
      <c r="F61" s="260">
        <v>44139</v>
      </c>
      <c r="G61" s="260">
        <v>44473</v>
      </c>
      <c r="H61" s="259" t="s">
        <v>99</v>
      </c>
      <c r="I61" s="261">
        <v>500000000</v>
      </c>
      <c r="J61" s="261">
        <v>507176802</v>
      </c>
      <c r="K61" s="261">
        <v>507360025.64999998</v>
      </c>
      <c r="L61" s="261">
        <v>500000000</v>
      </c>
      <c r="M61" s="262">
        <v>5.5E-2</v>
      </c>
      <c r="N61" s="263">
        <v>4.1452532043705645E-3</v>
      </c>
      <c r="O61" s="263">
        <v>0.1</v>
      </c>
      <c r="P61" s="263">
        <v>8.0463391787269051E-2</v>
      </c>
    </row>
    <row r="62" spans="1:16" s="111" customFormat="1" ht="15" customHeight="1">
      <c r="A62" s="110"/>
      <c r="B62" s="258" t="s">
        <v>94</v>
      </c>
      <c r="C62" s="258" t="s">
        <v>107</v>
      </c>
      <c r="D62" s="259" t="s">
        <v>96</v>
      </c>
      <c r="E62" s="259" t="s">
        <v>97</v>
      </c>
      <c r="F62" s="260">
        <v>44160</v>
      </c>
      <c r="G62" s="260">
        <v>44802</v>
      </c>
      <c r="H62" s="259" t="s">
        <v>99</v>
      </c>
      <c r="I62" s="261">
        <v>1000000000</v>
      </c>
      <c r="J62" s="261">
        <v>1027621740</v>
      </c>
      <c r="K62" s="261">
        <v>1011604942</v>
      </c>
      <c r="L62" s="261">
        <v>1000000000</v>
      </c>
      <c r="M62" s="262">
        <v>6.8500000000000005E-2</v>
      </c>
      <c r="N62" s="263">
        <v>8.2650552179595015E-3</v>
      </c>
      <c r="O62" s="263">
        <v>1</v>
      </c>
      <c r="P62" s="263">
        <v>8.8728447005228556E-2</v>
      </c>
    </row>
    <row r="63" spans="1:16" s="111" customFormat="1" ht="15" customHeight="1">
      <c r="A63" s="110"/>
      <c r="B63" s="258" t="s">
        <v>94</v>
      </c>
      <c r="C63" s="258" t="s">
        <v>107</v>
      </c>
      <c r="D63" s="259" t="s">
        <v>96</v>
      </c>
      <c r="E63" s="259" t="s">
        <v>97</v>
      </c>
      <c r="F63" s="260">
        <v>44176</v>
      </c>
      <c r="G63" s="260">
        <v>44802</v>
      </c>
      <c r="H63" s="259" t="s">
        <v>99</v>
      </c>
      <c r="I63" s="261">
        <v>1500000000</v>
      </c>
      <c r="J63" s="261">
        <v>1519475076</v>
      </c>
      <c r="K63" s="261">
        <v>1517623425.5999999</v>
      </c>
      <c r="L63" s="261">
        <v>1500000000</v>
      </c>
      <c r="M63" s="262">
        <v>6.8500000000000005E-2</v>
      </c>
      <c r="N63" s="263">
        <v>1.239934770173637E-2</v>
      </c>
      <c r="O63" s="263">
        <v>1</v>
      </c>
      <c r="P63" s="263">
        <v>0.10112779470696492</v>
      </c>
    </row>
    <row r="64" spans="1:16" s="111" customFormat="1" ht="15" customHeight="1">
      <c r="A64" s="110"/>
      <c r="B64" s="258" t="s">
        <v>94</v>
      </c>
      <c r="C64" s="258" t="s">
        <v>107</v>
      </c>
      <c r="D64" s="259" t="s">
        <v>96</v>
      </c>
      <c r="E64" s="259" t="s">
        <v>97</v>
      </c>
      <c r="F64" s="260">
        <v>44181</v>
      </c>
      <c r="G64" s="260">
        <v>44802</v>
      </c>
      <c r="H64" s="259" t="s">
        <v>99</v>
      </c>
      <c r="I64" s="261">
        <v>500000000</v>
      </c>
      <c r="J64" s="261">
        <v>506960870</v>
      </c>
      <c r="K64" s="261">
        <v>505898553.39999998</v>
      </c>
      <c r="L64" s="261">
        <v>500000000</v>
      </c>
      <c r="M64" s="262">
        <v>6.8500000000000005E-2</v>
      </c>
      <c r="N64" s="263">
        <v>4.133312625252906E-3</v>
      </c>
      <c r="O64" s="263">
        <v>1</v>
      </c>
      <c r="P64" s="263">
        <v>0.10526110733221783</v>
      </c>
    </row>
    <row r="65" spans="1:16" s="111" customFormat="1" ht="15" customHeight="1">
      <c r="A65" s="110"/>
      <c r="B65" s="258" t="s">
        <v>100</v>
      </c>
      <c r="C65" s="258" t="s">
        <v>101</v>
      </c>
      <c r="D65" s="259" t="s">
        <v>102</v>
      </c>
      <c r="E65" s="259" t="s">
        <v>97</v>
      </c>
      <c r="F65" s="260">
        <v>44183</v>
      </c>
      <c r="G65" s="260" t="s">
        <v>141</v>
      </c>
      <c r="H65" s="259" t="s">
        <v>99</v>
      </c>
      <c r="I65" s="261">
        <v>4000000000</v>
      </c>
      <c r="J65" s="261">
        <v>4108857092</v>
      </c>
      <c r="K65" s="261">
        <v>4196943830</v>
      </c>
      <c r="L65" s="261">
        <v>4000000000</v>
      </c>
      <c r="M65" s="262">
        <v>7.9000000000000001E-2</v>
      </c>
      <c r="N65" s="263">
        <v>3.4290038592579786E-2</v>
      </c>
      <c r="O65" s="263">
        <v>1</v>
      </c>
      <c r="P65" s="263">
        <v>0.13955114592479761</v>
      </c>
    </row>
    <row r="66" spans="1:16" s="111" customFormat="1" ht="15" customHeight="1">
      <c r="A66" s="110"/>
      <c r="B66" s="258" t="s">
        <v>94</v>
      </c>
      <c r="C66" s="258" t="s">
        <v>95</v>
      </c>
      <c r="D66" s="259" t="s">
        <v>96</v>
      </c>
      <c r="E66" s="259" t="s">
        <v>97</v>
      </c>
      <c r="F66" s="260" t="s">
        <v>142</v>
      </c>
      <c r="G66" s="260">
        <v>44540</v>
      </c>
      <c r="H66" s="259" t="s">
        <v>99</v>
      </c>
      <c r="I66" s="261">
        <v>1050000000</v>
      </c>
      <c r="J66" s="261">
        <v>1076508361.04</v>
      </c>
      <c r="K66" s="261">
        <v>1060405449.11</v>
      </c>
      <c r="L66" s="261">
        <v>1050000000</v>
      </c>
      <c r="M66" s="262">
        <v>9.5000000000000001E-2</v>
      </c>
      <c r="N66" s="263">
        <v>8.6637670759019438E-3</v>
      </c>
      <c r="O66" s="263">
        <v>0.1</v>
      </c>
      <c r="P66" s="263">
        <v>1.1368664253436505E-2</v>
      </c>
    </row>
    <row r="67" spans="1:16" s="111" customFormat="1" ht="15" customHeight="1">
      <c r="A67" s="110"/>
      <c r="B67" s="258" t="s">
        <v>94</v>
      </c>
      <c r="C67" s="258" t="s">
        <v>107</v>
      </c>
      <c r="D67" s="259" t="s">
        <v>96</v>
      </c>
      <c r="E67" s="259" t="s">
        <v>97</v>
      </c>
      <c r="F67" s="260" t="s">
        <v>142</v>
      </c>
      <c r="G67" s="260">
        <v>44802</v>
      </c>
      <c r="H67" s="259" t="s">
        <v>99</v>
      </c>
      <c r="I67" s="261">
        <v>500000000</v>
      </c>
      <c r="J67" s="261">
        <v>507617719</v>
      </c>
      <c r="K67" s="261">
        <v>505932554.69999999</v>
      </c>
      <c r="L67" s="261">
        <v>500000000</v>
      </c>
      <c r="M67" s="262">
        <v>6.8500000000000005E-2</v>
      </c>
      <c r="N67" s="263">
        <v>4.1335904240361217E-3</v>
      </c>
      <c r="O67" s="263">
        <v>1</v>
      </c>
      <c r="P67" s="263">
        <v>0.10939469775625395</v>
      </c>
    </row>
    <row r="68" spans="1:16" s="111" customFormat="1" ht="15" customHeight="1">
      <c r="A68" s="110"/>
      <c r="B68" s="258" t="s">
        <v>94</v>
      </c>
      <c r="C68" s="258" t="s">
        <v>107</v>
      </c>
      <c r="D68" s="259" t="s">
        <v>96</v>
      </c>
      <c r="E68" s="259" t="s">
        <v>97</v>
      </c>
      <c r="F68" s="260" t="s">
        <v>143</v>
      </c>
      <c r="G68" s="260">
        <v>44802</v>
      </c>
      <c r="H68" s="259" t="s">
        <v>99</v>
      </c>
      <c r="I68" s="261">
        <v>1000000000</v>
      </c>
      <c r="J68" s="261">
        <v>1015423110</v>
      </c>
      <c r="K68" s="261">
        <v>1011874881.2</v>
      </c>
      <c r="L68" s="261">
        <v>1000000000</v>
      </c>
      <c r="M68" s="262">
        <v>6.8500000000000005E-2</v>
      </c>
      <c r="N68" s="263">
        <v>8.2672606860240225E-3</v>
      </c>
      <c r="O68" s="263">
        <v>1</v>
      </c>
      <c r="P68" s="263">
        <v>0.11766195844227798</v>
      </c>
    </row>
    <row r="69" spans="1:16" s="111" customFormat="1" ht="15" customHeight="1">
      <c r="A69" s="110"/>
      <c r="B69" s="258" t="s">
        <v>94</v>
      </c>
      <c r="C69" s="258" t="s">
        <v>107</v>
      </c>
      <c r="D69" s="259" t="s">
        <v>96</v>
      </c>
      <c r="E69" s="259" t="s">
        <v>97</v>
      </c>
      <c r="F69" s="260">
        <v>44210</v>
      </c>
      <c r="G69" s="260">
        <v>44802</v>
      </c>
      <c r="H69" s="259" t="s">
        <v>99</v>
      </c>
      <c r="I69" s="261">
        <v>500000000</v>
      </c>
      <c r="J69" s="261">
        <v>510222602.75</v>
      </c>
      <c r="K69" s="261">
        <v>506351583.85000002</v>
      </c>
      <c r="L69" s="261">
        <v>500000000</v>
      </c>
      <c r="M69" s="262">
        <v>6.8500000000000005E-2</v>
      </c>
      <c r="N69" s="263">
        <v>4.1370139927820763E-3</v>
      </c>
      <c r="O69" s="263">
        <v>1</v>
      </c>
      <c r="P69" s="263">
        <v>0.12179897243506005</v>
      </c>
    </row>
    <row r="70" spans="1:16" s="111" customFormat="1" ht="15" customHeight="1">
      <c r="A70" s="110"/>
      <c r="B70" s="258" t="s">
        <v>100</v>
      </c>
      <c r="C70" s="258" t="s">
        <v>101</v>
      </c>
      <c r="D70" s="259" t="s">
        <v>102</v>
      </c>
      <c r="E70" s="259" t="s">
        <v>97</v>
      </c>
      <c r="F70" s="260">
        <v>44210</v>
      </c>
      <c r="G70" s="260">
        <v>47050</v>
      </c>
      <c r="H70" s="259" t="s">
        <v>99</v>
      </c>
      <c r="I70" s="261">
        <v>1500000000</v>
      </c>
      <c r="J70" s="261">
        <v>1552614147.5999999</v>
      </c>
      <c r="K70" s="261">
        <v>1576850088</v>
      </c>
      <c r="L70" s="261">
        <v>1500000000</v>
      </c>
      <c r="M70" s="262">
        <v>7.9000000000000001E-2</v>
      </c>
      <c r="N70" s="263">
        <v>1.2883243751259077E-2</v>
      </c>
      <c r="O70" s="263">
        <v>1</v>
      </c>
      <c r="P70" s="263">
        <v>0.13468221618631912</v>
      </c>
    </row>
    <row r="71" spans="1:16" s="111" customFormat="1" ht="15" customHeight="1">
      <c r="A71" s="110"/>
      <c r="B71" s="258" t="s">
        <v>100</v>
      </c>
      <c r="C71" s="258" t="s">
        <v>101</v>
      </c>
      <c r="D71" s="259" t="s">
        <v>102</v>
      </c>
      <c r="E71" s="259" t="s">
        <v>97</v>
      </c>
      <c r="F71" s="260">
        <v>44210</v>
      </c>
      <c r="G71" s="260">
        <v>45828</v>
      </c>
      <c r="H71" s="259" t="s">
        <v>99</v>
      </c>
      <c r="I71" s="261">
        <v>2505000000</v>
      </c>
      <c r="J71" s="261">
        <v>2694410914.1999998</v>
      </c>
      <c r="K71" s="261">
        <v>2711077448.98</v>
      </c>
      <c r="L71" s="261">
        <v>2505000000</v>
      </c>
      <c r="M71" s="262">
        <v>7.7499999999999999E-2</v>
      </c>
      <c r="N71" s="263">
        <v>2.2150153568530593E-2</v>
      </c>
      <c r="O71" s="263">
        <v>1</v>
      </c>
      <c r="P71" s="263">
        <v>0.15683236975484971</v>
      </c>
    </row>
    <row r="72" spans="1:16" s="111" customFormat="1" ht="15" customHeight="1">
      <c r="A72" s="110"/>
      <c r="B72" s="258" t="s">
        <v>227</v>
      </c>
      <c r="C72" s="258" t="s">
        <v>135</v>
      </c>
      <c r="D72" s="259" t="s">
        <v>96</v>
      </c>
      <c r="E72" s="259" t="s">
        <v>97</v>
      </c>
      <c r="F72" s="260">
        <v>44210</v>
      </c>
      <c r="G72" s="260" t="s">
        <v>228</v>
      </c>
      <c r="H72" s="259" t="s">
        <v>99</v>
      </c>
      <c r="I72" s="261">
        <v>150317248.63</v>
      </c>
      <c r="J72" s="261">
        <v>143576997</v>
      </c>
      <c r="K72" s="261">
        <v>143576997</v>
      </c>
      <c r="L72" s="261">
        <v>150317248.63</v>
      </c>
      <c r="M72" s="262">
        <v>0</v>
      </c>
      <c r="N72" s="263">
        <v>1.1730585320072564E-3</v>
      </c>
      <c r="O72" s="263">
        <v>0.1</v>
      </c>
      <c r="P72" s="263">
        <v>0.15800542828685696</v>
      </c>
    </row>
    <row r="73" spans="1:16" s="111" customFormat="1" ht="15" customHeight="1">
      <c r="A73" s="110"/>
      <c r="B73" s="258" t="s">
        <v>94</v>
      </c>
      <c r="C73" s="258" t="s">
        <v>229</v>
      </c>
      <c r="D73" s="259" t="s">
        <v>96</v>
      </c>
      <c r="E73" s="259" t="s">
        <v>97</v>
      </c>
      <c r="F73" s="260">
        <v>44216</v>
      </c>
      <c r="G73" s="260">
        <v>44949</v>
      </c>
      <c r="H73" s="259" t="s">
        <v>99</v>
      </c>
      <c r="I73" s="261">
        <v>3000000000</v>
      </c>
      <c r="J73" s="261">
        <v>3013800000</v>
      </c>
      <c r="K73" s="261">
        <v>3052064869.8000002</v>
      </c>
      <c r="L73" s="261">
        <v>3000000000</v>
      </c>
      <c r="M73" s="262">
        <v>7.2499999999999995E-2</v>
      </c>
      <c r="N73" s="263">
        <v>2.4936102652700742E-2</v>
      </c>
      <c r="O73" s="263">
        <v>0.1</v>
      </c>
      <c r="P73" s="263">
        <v>0.1829415309395577</v>
      </c>
    </row>
    <row r="74" spans="1:16" s="111" customFormat="1" ht="15" customHeight="1">
      <c r="A74" s="110"/>
      <c r="B74" s="258" t="s">
        <v>94</v>
      </c>
      <c r="C74" s="258" t="s">
        <v>229</v>
      </c>
      <c r="D74" s="259" t="s">
        <v>96</v>
      </c>
      <c r="E74" s="259" t="s">
        <v>97</v>
      </c>
      <c r="F74" s="260">
        <v>44216</v>
      </c>
      <c r="G74" s="260">
        <v>45313</v>
      </c>
      <c r="H74" s="259" t="s">
        <v>99</v>
      </c>
      <c r="I74" s="261">
        <v>1000000000</v>
      </c>
      <c r="J74" s="261">
        <v>1014700000</v>
      </c>
      <c r="K74" s="261">
        <v>1026839105.6</v>
      </c>
      <c r="L74" s="261">
        <v>1000000000</v>
      </c>
      <c r="M74" s="262">
        <v>7.7499999999999999E-2</v>
      </c>
      <c r="N74" s="263">
        <v>8.3895219916236309E-3</v>
      </c>
      <c r="O74" s="263">
        <v>0.1</v>
      </c>
      <c r="P74" s="263">
        <v>0.19133105293118133</v>
      </c>
    </row>
    <row r="75" spans="1:16" s="111" customFormat="1" ht="15" customHeight="1">
      <c r="A75" s="110"/>
      <c r="B75" s="258" t="s">
        <v>138</v>
      </c>
      <c r="C75" s="258" t="s">
        <v>139</v>
      </c>
      <c r="D75" s="259" t="s">
        <v>96</v>
      </c>
      <c r="E75" s="259" t="s">
        <v>97</v>
      </c>
      <c r="F75" s="260">
        <v>44222</v>
      </c>
      <c r="G75" s="260" t="s">
        <v>140</v>
      </c>
      <c r="H75" s="259" t="s">
        <v>99</v>
      </c>
      <c r="I75" s="261">
        <v>1000000000</v>
      </c>
      <c r="J75" s="261">
        <v>1010457681.4</v>
      </c>
      <c r="K75" s="261">
        <v>1020817484.5</v>
      </c>
      <c r="L75" s="261">
        <v>1000000000</v>
      </c>
      <c r="M75" s="262">
        <v>6.0999999999999999E-2</v>
      </c>
      <c r="N75" s="263">
        <v>8.3403239017104547E-3</v>
      </c>
      <c r="O75" s="263">
        <v>0.1</v>
      </c>
      <c r="P75" s="263">
        <v>0.19967137683289179</v>
      </c>
    </row>
    <row r="76" spans="1:16" s="111" customFormat="1" ht="15" customHeight="1">
      <c r="A76" s="110"/>
      <c r="B76" s="258" t="s">
        <v>94</v>
      </c>
      <c r="C76" s="258" t="s">
        <v>107</v>
      </c>
      <c r="D76" s="259" t="s">
        <v>96</v>
      </c>
      <c r="E76" s="259" t="s">
        <v>97</v>
      </c>
      <c r="F76" s="260">
        <v>44222</v>
      </c>
      <c r="G76" s="260">
        <v>44802</v>
      </c>
      <c r="H76" s="259" t="s">
        <v>99</v>
      </c>
      <c r="I76" s="261">
        <v>500000000</v>
      </c>
      <c r="J76" s="261">
        <v>511348630</v>
      </c>
      <c r="K76" s="261">
        <v>506418902.94999999</v>
      </c>
      <c r="L76" s="261">
        <v>500000000</v>
      </c>
      <c r="M76" s="262">
        <v>6.8500000000000005E-2</v>
      </c>
      <c r="N76" s="263">
        <v>4.1375640059894293E-3</v>
      </c>
      <c r="O76" s="263">
        <v>1</v>
      </c>
      <c r="P76" s="263">
        <v>0.12593653644104949</v>
      </c>
    </row>
    <row r="77" spans="1:16" s="111" customFormat="1" ht="15" customHeight="1">
      <c r="A77" s="110"/>
      <c r="B77" s="258" t="s">
        <v>94</v>
      </c>
      <c r="C77" s="258" t="s">
        <v>135</v>
      </c>
      <c r="D77" s="259" t="s">
        <v>96</v>
      </c>
      <c r="E77" s="259" t="s">
        <v>97</v>
      </c>
      <c r="F77" s="260">
        <v>44223</v>
      </c>
      <c r="G77" s="260">
        <v>44543</v>
      </c>
      <c r="H77" s="259" t="s">
        <v>99</v>
      </c>
      <c r="I77" s="261">
        <v>150000000</v>
      </c>
      <c r="J77" s="261">
        <v>163873492.05000001</v>
      </c>
      <c r="K77" s="261">
        <v>169007315.61000001</v>
      </c>
      <c r="L77" s="261">
        <v>150000000</v>
      </c>
      <c r="M77" s="262">
        <v>6.7500000000000004E-2</v>
      </c>
      <c r="N77" s="263">
        <v>1.3808303397511072E-3</v>
      </c>
      <c r="O77" s="263">
        <v>0.1</v>
      </c>
      <c r="P77" s="263">
        <v>0.12731736678080061</v>
      </c>
    </row>
    <row r="78" spans="1:16" s="111" customFormat="1" ht="15" customHeight="1">
      <c r="A78" s="110"/>
      <c r="B78" s="258" t="s">
        <v>94</v>
      </c>
      <c r="C78" s="258" t="s">
        <v>135</v>
      </c>
      <c r="D78" s="259" t="s">
        <v>96</v>
      </c>
      <c r="E78" s="259" t="s">
        <v>97</v>
      </c>
      <c r="F78" s="260">
        <v>44223</v>
      </c>
      <c r="G78" s="260">
        <v>44550</v>
      </c>
      <c r="H78" s="259" t="s">
        <v>99</v>
      </c>
      <c r="I78" s="261">
        <v>150000000</v>
      </c>
      <c r="J78" s="261">
        <v>153150208.05000001</v>
      </c>
      <c r="K78" s="261">
        <v>150965360.81999999</v>
      </c>
      <c r="L78" s="261">
        <v>150000000</v>
      </c>
      <c r="M78" s="262">
        <v>6.7500000000000004E-2</v>
      </c>
      <c r="N78" s="263">
        <v>1.2334232380376013E-3</v>
      </c>
      <c r="O78" s="263">
        <v>0.1</v>
      </c>
      <c r="P78" s="263">
        <v>0.12855079001883821</v>
      </c>
    </row>
    <row r="79" spans="1:16" s="111" customFormat="1" ht="15" customHeight="1">
      <c r="A79" s="110"/>
      <c r="B79" s="258" t="s">
        <v>94</v>
      </c>
      <c r="C79" s="258" t="s">
        <v>135</v>
      </c>
      <c r="D79" s="259" t="s">
        <v>96</v>
      </c>
      <c r="E79" s="259" t="s">
        <v>97</v>
      </c>
      <c r="F79" s="260">
        <v>44223</v>
      </c>
      <c r="G79" s="260">
        <v>44816</v>
      </c>
      <c r="H79" s="259" t="s">
        <v>99</v>
      </c>
      <c r="I79" s="261">
        <v>250000000</v>
      </c>
      <c r="J79" s="261">
        <v>270913567</v>
      </c>
      <c r="K79" s="261">
        <v>259171863.80000001</v>
      </c>
      <c r="L79" s="261">
        <v>250000000</v>
      </c>
      <c r="M79" s="262">
        <v>8.5000000000000006E-2</v>
      </c>
      <c r="N79" s="263">
        <v>2.1174963430027208E-3</v>
      </c>
      <c r="O79" s="263">
        <v>0.1</v>
      </c>
      <c r="P79" s="263">
        <v>0.13066828636184094</v>
      </c>
    </row>
    <row r="80" spans="1:16" s="111" customFormat="1" ht="15" customHeight="1">
      <c r="A80" s="110"/>
      <c r="B80" s="258" t="s">
        <v>94</v>
      </c>
      <c r="C80" s="258" t="s">
        <v>136</v>
      </c>
      <c r="D80" s="259" t="s">
        <v>96</v>
      </c>
      <c r="E80" s="259" t="s">
        <v>97</v>
      </c>
      <c r="F80" s="260">
        <v>44223</v>
      </c>
      <c r="G80" s="260">
        <v>44474</v>
      </c>
      <c r="H80" s="259" t="s">
        <v>99</v>
      </c>
      <c r="I80" s="261">
        <v>1500000000</v>
      </c>
      <c r="J80" s="261">
        <v>1532826166.5</v>
      </c>
      <c r="K80" s="261">
        <v>1540423458.5999999</v>
      </c>
      <c r="L80" s="261">
        <v>1500000000</v>
      </c>
      <c r="M80" s="262">
        <v>5.2999999999999999E-2</v>
      </c>
      <c r="N80" s="263">
        <v>1.258562944463072E-2</v>
      </c>
      <c r="O80" s="263">
        <v>0.1</v>
      </c>
      <c r="P80" s="263">
        <v>0.14325391580647165</v>
      </c>
    </row>
    <row r="81" spans="1:16" s="111" customFormat="1" ht="15" customHeight="1">
      <c r="A81" s="110"/>
      <c r="B81" s="258" t="s">
        <v>138</v>
      </c>
      <c r="C81" s="258" t="s">
        <v>139</v>
      </c>
      <c r="D81" s="259" t="s">
        <v>96</v>
      </c>
      <c r="E81" s="259" t="s">
        <v>97</v>
      </c>
      <c r="F81" s="260">
        <v>44378</v>
      </c>
      <c r="G81" s="260">
        <v>46007</v>
      </c>
      <c r="H81" s="259" t="s">
        <v>99</v>
      </c>
      <c r="I81" s="261">
        <v>5000000000</v>
      </c>
      <c r="J81" s="261">
        <v>5018700000</v>
      </c>
      <c r="K81" s="261">
        <v>5093992845.5</v>
      </c>
      <c r="L81" s="261">
        <v>5000000000</v>
      </c>
      <c r="M81" s="262">
        <v>6.0999999999999999E-2</v>
      </c>
      <c r="N81" s="263">
        <v>4.1619144391198661E-2</v>
      </c>
      <c r="O81" s="263">
        <v>0.1</v>
      </c>
      <c r="P81" s="263">
        <v>0.1848730601976703</v>
      </c>
    </row>
    <row r="82" spans="1:16" s="111" customFormat="1" ht="15" customHeight="1">
      <c r="A82" s="110"/>
      <c r="B82" s="258" t="s">
        <v>138</v>
      </c>
      <c r="C82" s="258" t="s">
        <v>139</v>
      </c>
      <c r="D82" s="259" t="s">
        <v>96</v>
      </c>
      <c r="E82" s="259" t="s">
        <v>97</v>
      </c>
      <c r="F82" s="260">
        <v>44225</v>
      </c>
      <c r="G82" s="260" t="s">
        <v>140</v>
      </c>
      <c r="H82" s="259" t="s">
        <v>99</v>
      </c>
      <c r="I82" s="261">
        <v>3775000000</v>
      </c>
      <c r="J82" s="261">
        <v>3816370929.79</v>
      </c>
      <c r="K82" s="261">
        <v>3853618416.8899999</v>
      </c>
      <c r="L82" s="261">
        <v>3775000000</v>
      </c>
      <c r="M82" s="262">
        <v>6.0999999999999999E-2</v>
      </c>
      <c r="N82" s="263">
        <v>3.1484987550151299E-2</v>
      </c>
      <c r="O82" s="263">
        <v>0.1</v>
      </c>
      <c r="P82" s="263">
        <v>0.21635804774782161</v>
      </c>
    </row>
    <row r="83" spans="1:16" s="111" customFormat="1" ht="15" customHeight="1">
      <c r="A83" s="110"/>
      <c r="B83" s="258" t="s">
        <v>94</v>
      </c>
      <c r="C83" s="258" t="s">
        <v>230</v>
      </c>
      <c r="D83" s="259" t="s">
        <v>96</v>
      </c>
      <c r="E83" s="259" t="s">
        <v>97</v>
      </c>
      <c r="F83" s="260">
        <v>44225</v>
      </c>
      <c r="G83" s="260">
        <v>44956</v>
      </c>
      <c r="H83" s="259" t="s">
        <v>99</v>
      </c>
      <c r="I83" s="261">
        <v>4900000000</v>
      </c>
      <c r="J83" s="261">
        <v>4022400000</v>
      </c>
      <c r="K83" s="261">
        <v>4977351677</v>
      </c>
      <c r="L83" s="261">
        <v>4900000000</v>
      </c>
      <c r="M83" s="262">
        <v>6.5000000000000002E-2</v>
      </c>
      <c r="N83" s="263">
        <v>4.0666158044143211E-2</v>
      </c>
      <c r="O83" s="263">
        <v>0.1</v>
      </c>
      <c r="P83" s="263">
        <v>0.25702420579196483</v>
      </c>
    </row>
    <row r="84" spans="1:16" s="111" customFormat="1" ht="15" customHeight="1">
      <c r="A84" s="110"/>
      <c r="B84" s="258" t="s">
        <v>94</v>
      </c>
      <c r="C84" s="258" t="s">
        <v>137</v>
      </c>
      <c r="D84" s="259" t="s">
        <v>96</v>
      </c>
      <c r="E84" s="259" t="s">
        <v>97</v>
      </c>
      <c r="F84" s="260">
        <v>44225</v>
      </c>
      <c r="G84" s="260">
        <v>44473</v>
      </c>
      <c r="H84" s="259" t="s">
        <v>99</v>
      </c>
      <c r="I84" s="261">
        <v>1000000000</v>
      </c>
      <c r="J84" s="261">
        <v>1011999756</v>
      </c>
      <c r="K84" s="261">
        <v>1014730418.8</v>
      </c>
      <c r="L84" s="261">
        <v>1000000000</v>
      </c>
      <c r="M84" s="262">
        <v>5.5E-2</v>
      </c>
      <c r="N84" s="263">
        <v>8.29059111370491E-3</v>
      </c>
      <c r="O84" s="263">
        <v>0.1</v>
      </c>
      <c r="P84" s="263">
        <v>0.26531479690566973</v>
      </c>
    </row>
    <row r="85" spans="1:16" s="111" customFormat="1" ht="15" customHeight="1">
      <c r="A85" s="110"/>
      <c r="B85" s="258" t="s">
        <v>94</v>
      </c>
      <c r="C85" s="258" t="s">
        <v>230</v>
      </c>
      <c r="D85" s="259" t="s">
        <v>96</v>
      </c>
      <c r="E85" s="259" t="s">
        <v>97</v>
      </c>
      <c r="F85" s="260">
        <v>44229</v>
      </c>
      <c r="G85" s="260">
        <v>44959</v>
      </c>
      <c r="H85" s="259" t="s">
        <v>99</v>
      </c>
      <c r="I85" s="261">
        <v>1000000000</v>
      </c>
      <c r="J85" s="261">
        <v>1002759076</v>
      </c>
      <c r="K85" s="261">
        <v>1011962094.3099999</v>
      </c>
      <c r="L85" s="261">
        <v>1000000000</v>
      </c>
      <c r="M85" s="262">
        <v>6.25E-2</v>
      </c>
      <c r="N85" s="263">
        <v>8.2679732380687501E-3</v>
      </c>
      <c r="O85" s="263">
        <v>0.1</v>
      </c>
      <c r="P85" s="263">
        <v>0.2735827701437385</v>
      </c>
    </row>
    <row r="86" spans="1:16" s="111" customFormat="1" ht="15" customHeight="1">
      <c r="A86" s="110"/>
      <c r="B86" s="258" t="s">
        <v>94</v>
      </c>
      <c r="C86" s="258" t="s">
        <v>107</v>
      </c>
      <c r="D86" s="259" t="s">
        <v>96</v>
      </c>
      <c r="E86" s="259" t="s">
        <v>97</v>
      </c>
      <c r="F86" s="260">
        <v>44235</v>
      </c>
      <c r="G86" s="260">
        <v>44802</v>
      </c>
      <c r="H86" s="259" t="s">
        <v>99</v>
      </c>
      <c r="I86" s="261">
        <v>3500000000</v>
      </c>
      <c r="J86" s="261">
        <v>3584195965</v>
      </c>
      <c r="K86" s="261">
        <v>3543195003.5999999</v>
      </c>
      <c r="L86" s="261">
        <v>3500000000</v>
      </c>
      <c r="M86" s="262">
        <v>6.8500000000000005E-2</v>
      </c>
      <c r="N86" s="263">
        <v>2.894875374457415E-2</v>
      </c>
      <c r="O86" s="263">
        <v>1</v>
      </c>
      <c r="P86" s="263">
        <v>0.15488529018562364</v>
      </c>
    </row>
    <row r="87" spans="1:16" s="111" customFormat="1" ht="15" customHeight="1">
      <c r="A87" s="110"/>
      <c r="B87" s="258" t="s">
        <v>94</v>
      </c>
      <c r="C87" s="258" t="s">
        <v>95</v>
      </c>
      <c r="D87" s="259" t="s">
        <v>96</v>
      </c>
      <c r="E87" s="259" t="s">
        <v>97</v>
      </c>
      <c r="F87" s="260">
        <v>44244</v>
      </c>
      <c r="G87" s="260">
        <v>44795</v>
      </c>
      <c r="H87" s="259" t="s">
        <v>99</v>
      </c>
      <c r="I87" s="261">
        <v>2000000000</v>
      </c>
      <c r="J87" s="261">
        <v>2007073604</v>
      </c>
      <c r="K87" s="261">
        <v>2019603602.25</v>
      </c>
      <c r="L87" s="261">
        <v>2000000000</v>
      </c>
      <c r="M87" s="262">
        <v>6.25E-2</v>
      </c>
      <c r="N87" s="263">
        <v>1.650064624831199E-2</v>
      </c>
      <c r="O87" s="263">
        <v>0.1</v>
      </c>
      <c r="P87" s="263">
        <v>2.7869310501748495E-2</v>
      </c>
    </row>
    <row r="88" spans="1:16" s="111" customFormat="1" ht="15" customHeight="1">
      <c r="A88" s="110"/>
      <c r="B88" s="258" t="s">
        <v>94</v>
      </c>
      <c r="C88" s="258" t="s">
        <v>95</v>
      </c>
      <c r="D88" s="259" t="s">
        <v>96</v>
      </c>
      <c r="E88" s="259" t="s">
        <v>97</v>
      </c>
      <c r="F88" s="260">
        <v>44244</v>
      </c>
      <c r="G88" s="260">
        <v>44977</v>
      </c>
      <c r="H88" s="259" t="s">
        <v>99</v>
      </c>
      <c r="I88" s="261">
        <v>2000000000</v>
      </c>
      <c r="J88" s="261">
        <v>2015170326</v>
      </c>
      <c r="K88" s="261">
        <v>2027282511.8499999</v>
      </c>
      <c r="L88" s="261">
        <v>2000000000</v>
      </c>
      <c r="M88" s="262">
        <v>6.7500000000000004E-2</v>
      </c>
      <c r="N88" s="263">
        <v>1.6563384783112187E-2</v>
      </c>
      <c r="O88" s="263">
        <v>0.1</v>
      </c>
      <c r="P88" s="263">
        <v>4.4432695284860685E-2</v>
      </c>
    </row>
    <row r="89" spans="1:16" s="111" customFormat="1" ht="15" customHeight="1">
      <c r="A89" s="110"/>
      <c r="B89" s="258" t="s">
        <v>94</v>
      </c>
      <c r="C89" s="258" t="s">
        <v>107</v>
      </c>
      <c r="D89" s="259" t="s">
        <v>96</v>
      </c>
      <c r="E89" s="259" t="s">
        <v>97</v>
      </c>
      <c r="F89" s="260">
        <v>44260</v>
      </c>
      <c r="G89" s="260">
        <v>45348</v>
      </c>
      <c r="H89" s="259" t="s">
        <v>99</v>
      </c>
      <c r="I89" s="261">
        <v>5000000000</v>
      </c>
      <c r="J89" s="261">
        <v>5007506850.1300001</v>
      </c>
      <c r="K89" s="261">
        <v>5045868241.5799999</v>
      </c>
      <c r="L89" s="261">
        <v>5000000000</v>
      </c>
      <c r="M89" s="262">
        <v>6.8500000000000005E-2</v>
      </c>
      <c r="N89" s="263">
        <v>4.1225954824573127E-2</v>
      </c>
      <c r="O89" s="263">
        <v>1</v>
      </c>
      <c r="P89" s="263">
        <v>0.19611124501019678</v>
      </c>
    </row>
    <row r="90" spans="1:16" s="111" customFormat="1" ht="15" customHeight="1">
      <c r="A90" s="110"/>
      <c r="B90" s="258" t="s">
        <v>94</v>
      </c>
      <c r="C90" s="258" t="s">
        <v>230</v>
      </c>
      <c r="D90" s="259" t="s">
        <v>96</v>
      </c>
      <c r="E90" s="259" t="s">
        <v>97</v>
      </c>
      <c r="F90" s="260">
        <v>44264</v>
      </c>
      <c r="G90" s="260">
        <v>44956</v>
      </c>
      <c r="H90" s="259" t="s">
        <v>99</v>
      </c>
      <c r="I90" s="261">
        <v>100000000</v>
      </c>
      <c r="J90" s="261">
        <v>101254521</v>
      </c>
      <c r="K90" s="261">
        <v>101539724.03</v>
      </c>
      <c r="L90" s="261">
        <v>100000000</v>
      </c>
      <c r="M90" s="262">
        <v>6.5000000000000002E-2</v>
      </c>
      <c r="N90" s="263">
        <v>8.2960392054344013E-4</v>
      </c>
      <c r="O90" s="263">
        <v>0.1</v>
      </c>
      <c r="P90" s="263">
        <v>0.19694084893074021</v>
      </c>
    </row>
    <row r="91" spans="1:16" s="111" customFormat="1" ht="15" customHeight="1">
      <c r="A91" s="110"/>
      <c r="B91" s="258" t="s">
        <v>104</v>
      </c>
      <c r="C91" s="258" t="s">
        <v>109</v>
      </c>
      <c r="D91" s="259" t="s">
        <v>106</v>
      </c>
      <c r="E91" s="259" t="s">
        <v>97</v>
      </c>
      <c r="F91" s="260">
        <v>44271</v>
      </c>
      <c r="G91" s="260">
        <v>45446</v>
      </c>
      <c r="H91" s="259" t="s">
        <v>99</v>
      </c>
      <c r="I91" s="261">
        <v>1750000000</v>
      </c>
      <c r="J91" s="261">
        <v>1891241997.75</v>
      </c>
      <c r="K91" s="261">
        <v>1876506222.8499999</v>
      </c>
      <c r="L91" s="261">
        <v>1750000000</v>
      </c>
      <c r="M91" s="262">
        <v>8.7499999999999994E-2</v>
      </c>
      <c r="N91" s="263">
        <v>1.5331506307231808E-2</v>
      </c>
      <c r="O91" s="263">
        <v>0.1</v>
      </c>
      <c r="P91" s="263">
        <v>0.21227235523797203</v>
      </c>
    </row>
    <row r="92" spans="1:16" s="111" customFormat="1" ht="15" customHeight="1">
      <c r="A92" s="110"/>
      <c r="B92" s="258" t="s">
        <v>104</v>
      </c>
      <c r="C92" s="258" t="s">
        <v>109</v>
      </c>
      <c r="D92" s="259" t="s">
        <v>106</v>
      </c>
      <c r="E92" s="259" t="s">
        <v>97</v>
      </c>
      <c r="F92" s="260">
        <v>44412</v>
      </c>
      <c r="G92" s="260">
        <v>46171</v>
      </c>
      <c r="H92" s="259" t="s">
        <v>99</v>
      </c>
      <c r="I92" s="261">
        <v>1244000000</v>
      </c>
      <c r="J92" s="261">
        <v>1409037901.3900001</v>
      </c>
      <c r="K92" s="261">
        <v>1402885360.52</v>
      </c>
      <c r="L92" s="261">
        <v>1244000000</v>
      </c>
      <c r="M92" s="262">
        <v>9.2499999999999999E-2</v>
      </c>
      <c r="N92" s="263">
        <v>1.1461910166473686E-2</v>
      </c>
      <c r="O92" s="263">
        <v>0.1</v>
      </c>
      <c r="P92" s="263">
        <v>0.22373426540444571</v>
      </c>
    </row>
    <row r="93" spans="1:16" s="111" customFormat="1" ht="15" customHeight="1">
      <c r="A93" s="110"/>
      <c r="B93" s="258" t="s">
        <v>104</v>
      </c>
      <c r="C93" s="258" t="s">
        <v>109</v>
      </c>
      <c r="D93" s="259" t="s">
        <v>106</v>
      </c>
      <c r="E93" s="259" t="s">
        <v>97</v>
      </c>
      <c r="F93" s="260">
        <v>44272</v>
      </c>
      <c r="G93" s="260" t="s">
        <v>231</v>
      </c>
      <c r="H93" s="259" t="s">
        <v>99</v>
      </c>
      <c r="I93" s="261">
        <v>2000000000</v>
      </c>
      <c r="J93" s="261">
        <v>2162288592</v>
      </c>
      <c r="K93" s="261">
        <v>2145010486</v>
      </c>
      <c r="L93" s="261">
        <v>2000000000</v>
      </c>
      <c r="M93" s="263">
        <v>8.7499999999999994E-2</v>
      </c>
      <c r="N93" s="263">
        <v>1.7525250593222335E-2</v>
      </c>
      <c r="O93" s="263">
        <v>0.1</v>
      </c>
      <c r="P93" s="263">
        <v>0.24125951599766804</v>
      </c>
    </row>
    <row r="94" spans="1:16" s="111" customFormat="1" ht="15" customHeight="1">
      <c r="A94" s="110"/>
      <c r="B94" s="258" t="s">
        <v>104</v>
      </c>
      <c r="C94" s="258" t="s">
        <v>232</v>
      </c>
      <c r="D94" s="259" t="s">
        <v>233</v>
      </c>
      <c r="E94" s="259" t="s">
        <v>97</v>
      </c>
      <c r="F94" s="260">
        <v>44281</v>
      </c>
      <c r="G94" s="260">
        <v>46106</v>
      </c>
      <c r="H94" s="259" t="s">
        <v>99</v>
      </c>
      <c r="I94" s="261">
        <v>2000000000</v>
      </c>
      <c r="J94" s="261">
        <v>2000540000</v>
      </c>
      <c r="K94" s="261">
        <v>2003420737.2</v>
      </c>
      <c r="L94" s="261">
        <v>2000000000</v>
      </c>
      <c r="M94" s="263">
        <v>0.09</v>
      </c>
      <c r="N94" s="263">
        <v>1.6368428356059901E-2</v>
      </c>
      <c r="O94" s="263">
        <v>0.1</v>
      </c>
      <c r="P94" s="263">
        <v>0.25762794435372793</v>
      </c>
    </row>
    <row r="95" spans="1:16" s="111" customFormat="1" ht="15" customHeight="1">
      <c r="A95" s="110"/>
      <c r="B95" s="258" t="s">
        <v>104</v>
      </c>
      <c r="C95" s="258" t="s">
        <v>105</v>
      </c>
      <c r="D95" s="259" t="s">
        <v>106</v>
      </c>
      <c r="E95" s="259" t="s">
        <v>97</v>
      </c>
      <c r="F95" s="260">
        <v>44294</v>
      </c>
      <c r="G95" s="260">
        <v>46785</v>
      </c>
      <c r="H95" s="259" t="s">
        <v>99</v>
      </c>
      <c r="I95" s="261">
        <v>5000000000</v>
      </c>
      <c r="J95" s="261">
        <v>5059178082</v>
      </c>
      <c r="K95" s="261">
        <v>5052615837.5</v>
      </c>
      <c r="L95" s="261">
        <v>5000000000</v>
      </c>
      <c r="M95" s="263">
        <v>7.0999999999999994E-2</v>
      </c>
      <c r="N95" s="263">
        <v>4.1281084303040304E-2</v>
      </c>
      <c r="O95" s="263">
        <v>0.1</v>
      </c>
      <c r="P95" s="263">
        <v>0.29890902865676822</v>
      </c>
    </row>
    <row r="96" spans="1:16" s="111" customFormat="1" ht="15" customHeight="1">
      <c r="A96" s="110"/>
      <c r="B96" s="258" t="s">
        <v>94</v>
      </c>
      <c r="C96" s="258" t="s">
        <v>107</v>
      </c>
      <c r="D96" s="259" t="s">
        <v>96</v>
      </c>
      <c r="E96" s="259" t="s">
        <v>97</v>
      </c>
      <c r="F96" s="260">
        <v>44294</v>
      </c>
      <c r="G96" s="260">
        <v>44802</v>
      </c>
      <c r="H96" s="259" t="s">
        <v>99</v>
      </c>
      <c r="I96" s="261">
        <v>500000000</v>
      </c>
      <c r="J96" s="261">
        <v>506884253.39999998</v>
      </c>
      <c r="K96" s="261">
        <v>505112770.25</v>
      </c>
      <c r="L96" s="261">
        <v>500000000</v>
      </c>
      <c r="M96" s="263">
        <v>6.8500000000000005E-2</v>
      </c>
      <c r="N96" s="263">
        <v>4.1268925882854586E-3</v>
      </c>
      <c r="O96" s="263">
        <v>1</v>
      </c>
      <c r="P96" s="263">
        <v>0.20023813759848225</v>
      </c>
    </row>
    <row r="97" spans="1:16" s="111" customFormat="1" ht="15" customHeight="1">
      <c r="A97" s="110"/>
      <c r="B97" s="258" t="s">
        <v>104</v>
      </c>
      <c r="C97" s="258" t="s">
        <v>232</v>
      </c>
      <c r="D97" s="259" t="s">
        <v>233</v>
      </c>
      <c r="E97" s="259" t="s">
        <v>97</v>
      </c>
      <c r="F97" s="260">
        <v>44305</v>
      </c>
      <c r="G97" s="260">
        <v>46106</v>
      </c>
      <c r="H97" s="259" t="s">
        <v>99</v>
      </c>
      <c r="I97" s="261">
        <v>1500000000</v>
      </c>
      <c r="J97" s="261">
        <v>1524288159.48</v>
      </c>
      <c r="K97" s="261">
        <v>1516143884.25</v>
      </c>
      <c r="L97" s="261">
        <v>1500000000</v>
      </c>
      <c r="M97" s="263">
        <v>0.09</v>
      </c>
      <c r="N97" s="263">
        <v>1.2387259493734116E-2</v>
      </c>
      <c r="O97" s="263">
        <v>0.1</v>
      </c>
      <c r="P97" s="263">
        <v>0.21262539709221637</v>
      </c>
    </row>
    <row r="98" spans="1:16" s="111" customFormat="1" ht="15" customHeight="1">
      <c r="A98" s="110"/>
      <c r="B98" s="258" t="s">
        <v>104</v>
      </c>
      <c r="C98" s="258" t="s">
        <v>232</v>
      </c>
      <c r="D98" s="259" t="s">
        <v>233</v>
      </c>
      <c r="E98" s="259" t="s">
        <v>97</v>
      </c>
      <c r="F98" s="260">
        <v>44306</v>
      </c>
      <c r="G98" s="260">
        <v>46106</v>
      </c>
      <c r="H98" s="259" t="s">
        <v>99</v>
      </c>
      <c r="I98" s="261">
        <v>2500000000</v>
      </c>
      <c r="J98" s="261">
        <v>2541096870</v>
      </c>
      <c r="K98" s="261">
        <v>2526919681.5</v>
      </c>
      <c r="L98" s="261">
        <v>2500000000</v>
      </c>
      <c r="M98" s="263">
        <v>0.09</v>
      </c>
      <c r="N98" s="263">
        <v>2.0645540400044959E-2</v>
      </c>
      <c r="O98" s="263">
        <v>0.1</v>
      </c>
      <c r="P98" s="263">
        <v>0.23327093749226133</v>
      </c>
    </row>
    <row r="99" spans="1:16" s="111" customFormat="1" ht="15" customHeight="1">
      <c r="A99" s="110"/>
      <c r="B99" s="258" t="s">
        <v>104</v>
      </c>
      <c r="C99" s="258" t="s">
        <v>105</v>
      </c>
      <c r="D99" s="259" t="s">
        <v>106</v>
      </c>
      <c r="E99" s="259" t="s">
        <v>97</v>
      </c>
      <c r="F99" s="260">
        <v>44267</v>
      </c>
      <c r="G99" s="260">
        <v>46785</v>
      </c>
      <c r="H99" s="259" t="s">
        <v>99</v>
      </c>
      <c r="I99" s="261">
        <v>2000000000</v>
      </c>
      <c r="J99" s="261">
        <v>2013321532</v>
      </c>
      <c r="K99" s="261">
        <v>2020954011</v>
      </c>
      <c r="L99" s="261">
        <v>2000000000</v>
      </c>
      <c r="M99" s="263">
        <v>7.0999999999999994E-2</v>
      </c>
      <c r="N99" s="263">
        <v>1.6511679411973193E-2</v>
      </c>
      <c r="O99" s="263">
        <v>0.1</v>
      </c>
      <c r="P99" s="263">
        <v>0.24978261690423453</v>
      </c>
    </row>
    <row r="100" spans="1:16" s="111" customFormat="1" ht="15" customHeight="1">
      <c r="A100" s="110"/>
      <c r="B100" s="258" t="s">
        <v>104</v>
      </c>
      <c r="C100" s="258" t="s">
        <v>105</v>
      </c>
      <c r="D100" s="259" t="s">
        <v>106</v>
      </c>
      <c r="E100" s="259" t="s">
        <v>97</v>
      </c>
      <c r="F100" s="260">
        <v>44457</v>
      </c>
      <c r="G100" s="260">
        <v>45362</v>
      </c>
      <c r="H100" s="259" t="s">
        <v>99</v>
      </c>
      <c r="I100" s="261">
        <v>250000000</v>
      </c>
      <c r="J100" s="261">
        <v>258186130</v>
      </c>
      <c r="K100" s="261">
        <v>256885382.59999999</v>
      </c>
      <c r="L100" s="261">
        <v>250000000</v>
      </c>
      <c r="M100" s="263">
        <v>0.09</v>
      </c>
      <c r="N100" s="263">
        <v>2.0988152427152268E-3</v>
      </c>
      <c r="O100" s="263">
        <v>0.1</v>
      </c>
      <c r="P100" s="263">
        <v>0.25188143214694975</v>
      </c>
    </row>
    <row r="101" spans="1:16" s="111" customFormat="1" ht="15" customHeight="1">
      <c r="A101" s="110"/>
      <c r="B101" s="258" t="s">
        <v>104</v>
      </c>
      <c r="C101" s="258" t="s">
        <v>105</v>
      </c>
      <c r="D101" s="259" t="s">
        <v>106</v>
      </c>
      <c r="E101" s="259" t="s">
        <v>97</v>
      </c>
      <c r="F101" s="260">
        <v>44306</v>
      </c>
      <c r="G101" s="260">
        <v>45727</v>
      </c>
      <c r="H101" s="259" t="s">
        <v>99</v>
      </c>
      <c r="I101" s="261">
        <v>2000000000</v>
      </c>
      <c r="J101" s="261">
        <v>2213413460</v>
      </c>
      <c r="K101" s="261">
        <v>2183847668.1999998</v>
      </c>
      <c r="L101" s="261">
        <v>2000000000</v>
      </c>
      <c r="M101" s="263">
        <v>8.7499999999999994E-2</v>
      </c>
      <c r="N101" s="263">
        <v>1.7842559694894313E-2</v>
      </c>
      <c r="O101" s="263">
        <v>0.1</v>
      </c>
      <c r="P101" s="263">
        <v>0.26972399184184404</v>
      </c>
    </row>
    <row r="102" spans="1:16" s="111" customFormat="1" ht="15" customHeight="1">
      <c r="A102" s="110"/>
      <c r="B102" s="258" t="s">
        <v>94</v>
      </c>
      <c r="C102" s="258" t="s">
        <v>95</v>
      </c>
      <c r="D102" s="259" t="s">
        <v>96</v>
      </c>
      <c r="E102" s="259" t="s">
        <v>97</v>
      </c>
      <c r="F102" s="260">
        <v>44447</v>
      </c>
      <c r="G102" s="260">
        <v>44844</v>
      </c>
      <c r="H102" s="259" t="s">
        <v>99</v>
      </c>
      <c r="I102" s="261">
        <v>1000000000</v>
      </c>
      <c r="J102" s="261">
        <v>1030922076</v>
      </c>
      <c r="K102" s="261">
        <v>1034780905.1</v>
      </c>
      <c r="L102" s="261">
        <v>1000000000</v>
      </c>
      <c r="M102" s="263">
        <v>6.6000000000000003E-2</v>
      </c>
      <c r="N102" s="263">
        <v>8.4544084000151235E-3</v>
      </c>
      <c r="O102" s="263">
        <v>0.1</v>
      </c>
      <c r="P102" s="263">
        <v>5.2887103684875807E-2</v>
      </c>
    </row>
    <row r="103" spans="1:16" s="111" customFormat="1" ht="15" customHeight="1">
      <c r="A103" s="110"/>
      <c r="B103" s="258" t="s">
        <v>94</v>
      </c>
      <c r="C103" s="258" t="s">
        <v>95</v>
      </c>
      <c r="D103" s="259" t="s">
        <v>96</v>
      </c>
      <c r="E103" s="259" t="s">
        <v>97</v>
      </c>
      <c r="F103" s="260">
        <v>44321</v>
      </c>
      <c r="G103" s="260">
        <v>44872</v>
      </c>
      <c r="H103" s="259" t="s">
        <v>99</v>
      </c>
      <c r="I103" s="261">
        <v>5000000000</v>
      </c>
      <c r="J103" s="261">
        <v>5010456780</v>
      </c>
      <c r="K103" s="261">
        <v>5055278171.0799999</v>
      </c>
      <c r="L103" s="261">
        <v>5000000000</v>
      </c>
      <c r="M103" s="263">
        <v>0.06</v>
      </c>
      <c r="N103" s="263">
        <v>4.1302836207498007E-2</v>
      </c>
      <c r="O103" s="263">
        <v>0.1</v>
      </c>
      <c r="P103" s="263">
        <v>9.4189939892373814E-2</v>
      </c>
    </row>
    <row r="104" spans="1:16" s="111" customFormat="1" ht="15" customHeight="1">
      <c r="A104" s="110"/>
      <c r="B104" s="258" t="s">
        <v>94</v>
      </c>
      <c r="C104" s="258" t="s">
        <v>230</v>
      </c>
      <c r="D104" s="259" t="s">
        <v>96</v>
      </c>
      <c r="E104" s="259" t="s">
        <v>97</v>
      </c>
      <c r="F104" s="260">
        <v>44379</v>
      </c>
      <c r="G104" s="260">
        <v>45062</v>
      </c>
      <c r="H104" s="259" t="s">
        <v>99</v>
      </c>
      <c r="I104" s="261">
        <v>2000000000</v>
      </c>
      <c r="J104" s="261">
        <v>2016438356</v>
      </c>
      <c r="K104" s="261">
        <v>2043020453.04</v>
      </c>
      <c r="L104" s="261">
        <v>2000000000</v>
      </c>
      <c r="M104" s="263">
        <v>0.06</v>
      </c>
      <c r="N104" s="263">
        <v>1.6691967540621442E-2</v>
      </c>
      <c r="O104" s="263">
        <v>0.1</v>
      </c>
      <c r="P104" s="263">
        <v>0.11088190743299525</v>
      </c>
    </row>
    <row r="105" spans="1:16" s="111" customFormat="1" ht="15" customHeight="1">
      <c r="A105" s="110"/>
      <c r="B105" s="258" t="s">
        <v>94</v>
      </c>
      <c r="C105" s="258" t="s">
        <v>230</v>
      </c>
      <c r="D105" s="259" t="s">
        <v>96</v>
      </c>
      <c r="E105" s="259" t="s">
        <v>97</v>
      </c>
      <c r="F105" s="260">
        <v>44329</v>
      </c>
      <c r="G105" s="260">
        <v>45062</v>
      </c>
      <c r="H105" s="259" t="s">
        <v>99</v>
      </c>
      <c r="I105" s="261">
        <v>3000000000</v>
      </c>
      <c r="J105" s="261">
        <v>3000000000</v>
      </c>
      <c r="K105" s="261">
        <v>3068798476.5599999</v>
      </c>
      <c r="L105" s="261">
        <v>3000000000</v>
      </c>
      <c r="M105" s="263">
        <v>0.06</v>
      </c>
      <c r="N105" s="263">
        <v>2.5072820236932372E-2</v>
      </c>
      <c r="O105" s="263">
        <v>0.1</v>
      </c>
      <c r="P105" s="263">
        <v>0.13595472766992761</v>
      </c>
    </row>
    <row r="106" spans="1:16" s="111" customFormat="1" ht="15" customHeight="1">
      <c r="A106" s="110"/>
      <c r="B106" s="258" t="s">
        <v>94</v>
      </c>
      <c r="C106" s="258" t="s">
        <v>107</v>
      </c>
      <c r="D106" s="259" t="s">
        <v>96</v>
      </c>
      <c r="E106" s="259" t="s">
        <v>97</v>
      </c>
      <c r="F106" s="260">
        <v>44379</v>
      </c>
      <c r="G106" s="260">
        <v>45153</v>
      </c>
      <c r="H106" s="259" t="s">
        <v>99</v>
      </c>
      <c r="I106" s="261">
        <v>500000000</v>
      </c>
      <c r="J106" s="261">
        <v>524947951.55000001</v>
      </c>
      <c r="K106" s="261">
        <v>514507812.5</v>
      </c>
      <c r="L106" s="261">
        <v>500000000</v>
      </c>
      <c r="M106" s="263">
        <v>7.2999999999999995E-2</v>
      </c>
      <c r="N106" s="263">
        <v>4.2036523388040686E-3</v>
      </c>
      <c r="O106" s="263">
        <v>1</v>
      </c>
      <c r="P106" s="263">
        <v>0.20444178993728632</v>
      </c>
    </row>
    <row r="107" spans="1:16" s="111" customFormat="1" ht="15" customHeight="1">
      <c r="A107" s="110"/>
      <c r="B107" s="258" t="s">
        <v>94</v>
      </c>
      <c r="C107" s="258" t="s">
        <v>107</v>
      </c>
      <c r="D107" s="259" t="s">
        <v>96</v>
      </c>
      <c r="E107" s="259" t="s">
        <v>97</v>
      </c>
      <c r="F107" s="260">
        <v>44397</v>
      </c>
      <c r="G107" s="260">
        <v>45369</v>
      </c>
      <c r="H107" s="259" t="s">
        <v>99</v>
      </c>
      <c r="I107" s="261">
        <v>2004000000</v>
      </c>
      <c r="J107" s="261">
        <v>2057023643.8</v>
      </c>
      <c r="K107" s="261">
        <v>2014653505.6800001</v>
      </c>
      <c r="L107" s="261">
        <v>2004000000</v>
      </c>
      <c r="M107" s="263">
        <v>6.8500000000000005E-2</v>
      </c>
      <c r="N107" s="263">
        <v>1.6460202771034788E-2</v>
      </c>
      <c r="O107" s="263">
        <v>1</v>
      </c>
      <c r="P107" s="263">
        <v>0.22090199270832112</v>
      </c>
    </row>
    <row r="108" spans="1:16" s="111" customFormat="1" ht="15" customHeight="1">
      <c r="A108" s="110"/>
      <c r="B108" s="258" t="s">
        <v>94</v>
      </c>
      <c r="C108" s="258" t="s">
        <v>107</v>
      </c>
      <c r="D108" s="259" t="s">
        <v>96</v>
      </c>
      <c r="E108" s="259" t="s">
        <v>97</v>
      </c>
      <c r="F108" s="260">
        <v>44420</v>
      </c>
      <c r="G108" s="260">
        <v>45012</v>
      </c>
      <c r="H108" s="259" t="s">
        <v>99</v>
      </c>
      <c r="I108" s="261">
        <v>1002000000</v>
      </c>
      <c r="J108" s="261">
        <v>1026867882.8</v>
      </c>
      <c r="K108" s="261">
        <v>1004056270.34</v>
      </c>
      <c r="L108" s="261">
        <v>1002000000</v>
      </c>
      <c r="M108" s="263">
        <v>6.1499999999999999E-2</v>
      </c>
      <c r="N108" s="263">
        <v>8.2033807583935005E-3</v>
      </c>
      <c r="O108" s="263">
        <v>1</v>
      </c>
      <c r="P108" s="263">
        <v>0.22910537346671461</v>
      </c>
    </row>
    <row r="109" spans="1:16" s="111" customFormat="1" ht="15" customHeight="1">
      <c r="A109" s="110"/>
      <c r="B109" s="258" t="s">
        <v>94</v>
      </c>
      <c r="C109" s="258" t="s">
        <v>107</v>
      </c>
      <c r="D109" s="259" t="s">
        <v>96</v>
      </c>
      <c r="E109" s="259" t="s">
        <v>97</v>
      </c>
      <c r="F109" s="260">
        <v>44440</v>
      </c>
      <c r="G109" s="260">
        <v>44802</v>
      </c>
      <c r="H109" s="259" t="s">
        <v>99</v>
      </c>
      <c r="I109" s="261">
        <v>10000000000</v>
      </c>
      <c r="J109" s="261">
        <v>10061394290</v>
      </c>
      <c r="K109" s="261">
        <v>10111060704</v>
      </c>
      <c r="L109" s="261">
        <v>10000000000</v>
      </c>
      <c r="M109" s="263">
        <v>6.8500000000000005E-2</v>
      </c>
      <c r="N109" s="263">
        <v>8.2609793172303894E-2</v>
      </c>
      <c r="O109" s="263">
        <v>1</v>
      </c>
      <c r="P109" s="263">
        <v>0.31171516663901849</v>
      </c>
    </row>
    <row r="110" spans="1:16" s="111" customFormat="1" ht="15" customHeight="1">
      <c r="A110" s="110"/>
      <c r="B110" s="258" t="s">
        <v>94</v>
      </c>
      <c r="C110" s="258" t="s">
        <v>107</v>
      </c>
      <c r="D110" s="259" t="s">
        <v>96</v>
      </c>
      <c r="E110" s="259" t="s">
        <v>97</v>
      </c>
      <c r="F110" s="260">
        <v>44447</v>
      </c>
      <c r="G110" s="260">
        <v>45380</v>
      </c>
      <c r="H110" s="259" t="s">
        <v>99</v>
      </c>
      <c r="I110" s="261">
        <v>5010000000</v>
      </c>
      <c r="J110" s="261">
        <v>5244116110.1000004</v>
      </c>
      <c r="K110" s="261">
        <v>5263470898.8999996</v>
      </c>
      <c r="L110" s="261">
        <v>5010000000</v>
      </c>
      <c r="M110" s="263">
        <v>7.0000000000000007E-2</v>
      </c>
      <c r="N110" s="263">
        <v>4.3003820771697489E-2</v>
      </c>
      <c r="O110" s="263">
        <v>1</v>
      </c>
      <c r="P110" s="263">
        <v>0.354718987410716</v>
      </c>
    </row>
    <row r="111" spans="1:16" s="111" customFormat="1" ht="15" customHeight="1">
      <c r="A111" s="110"/>
      <c r="B111" s="258" t="s">
        <v>94</v>
      </c>
      <c r="C111" s="258" t="s">
        <v>107</v>
      </c>
      <c r="D111" s="259" t="s">
        <v>96</v>
      </c>
      <c r="E111" s="259" t="s">
        <v>97</v>
      </c>
      <c r="F111" s="260">
        <v>44456</v>
      </c>
      <c r="G111" s="260">
        <v>45369</v>
      </c>
      <c r="H111" s="259" t="s">
        <v>99</v>
      </c>
      <c r="I111" s="261">
        <v>2505000000</v>
      </c>
      <c r="J111" s="261">
        <v>2511862116.8499999</v>
      </c>
      <c r="K111" s="261">
        <v>2517790137.1999998</v>
      </c>
      <c r="L111" s="261">
        <v>2505000000</v>
      </c>
      <c r="M111" s="263"/>
      <c r="N111" s="263">
        <v>2.0570949831512218E-2</v>
      </c>
      <c r="O111" s="263">
        <v>1</v>
      </c>
      <c r="P111" s="263">
        <v>0.3752899372422282</v>
      </c>
    </row>
    <row r="112" spans="1:16" s="111" customFormat="1" ht="15" customHeight="1">
      <c r="A112" s="110"/>
      <c r="B112" s="258" t="s">
        <v>94</v>
      </c>
      <c r="C112" s="258" t="s">
        <v>107</v>
      </c>
      <c r="D112" s="259" t="s">
        <v>96</v>
      </c>
      <c r="E112" s="259" t="s">
        <v>97</v>
      </c>
      <c r="F112" s="260">
        <v>44322</v>
      </c>
      <c r="G112" s="260">
        <v>45418</v>
      </c>
      <c r="H112" s="259" t="s">
        <v>99</v>
      </c>
      <c r="I112" s="261">
        <v>3006000000</v>
      </c>
      <c r="J112" s="261">
        <v>3006000000</v>
      </c>
      <c r="K112" s="261">
        <v>3088654180.1999998</v>
      </c>
      <c r="L112" s="261">
        <v>3006000000</v>
      </c>
      <c r="M112" s="263">
        <v>6.8500000000000005E-2</v>
      </c>
      <c r="N112" s="263">
        <v>2.5235046102151642E-2</v>
      </c>
      <c r="O112" s="263">
        <v>1</v>
      </c>
      <c r="P112" s="263">
        <v>0.40052498334437986</v>
      </c>
    </row>
    <row r="113" spans="1:17" s="111" customFormat="1">
      <c r="A113" s="110"/>
      <c r="B113" s="264" t="s">
        <v>5</v>
      </c>
      <c r="C113" s="264"/>
      <c r="D113" s="265"/>
      <c r="E113" s="265"/>
      <c r="F113" s="266"/>
      <c r="G113" s="266"/>
      <c r="H113" s="267"/>
      <c r="I113" s="268"/>
      <c r="J113" s="268">
        <v>119500164916.45251</v>
      </c>
      <c r="K113" s="268">
        <v>120851959963.10997</v>
      </c>
      <c r="L113" s="268"/>
      <c r="M113" s="269"/>
      <c r="N113" s="269"/>
      <c r="O113" s="269"/>
      <c r="P113" s="269"/>
      <c r="Q113" s="301">
        <v>-0.349884033203125</v>
      </c>
    </row>
    <row r="114" spans="1:17" s="26" customFormat="1">
      <c r="A114" s="47"/>
      <c r="E114" s="100"/>
      <c r="I114" s="74"/>
      <c r="K114" s="128"/>
    </row>
    <row r="115" spans="1:17" s="26" customFormat="1">
      <c r="A115" s="47"/>
      <c r="B115" s="64" t="s">
        <v>71</v>
      </c>
      <c r="C115" s="77"/>
      <c r="E115" s="100"/>
      <c r="I115" s="74"/>
    </row>
    <row r="116" spans="1:17">
      <c r="A116" s="48"/>
      <c r="B116" s="77"/>
      <c r="C116" s="77"/>
      <c r="D116" s="101"/>
      <c r="E116" s="25"/>
      <c r="H116" s="73"/>
      <c r="I116" s="25"/>
    </row>
    <row r="117" spans="1:17" s="80" customFormat="1">
      <c r="A117" s="79"/>
      <c r="B117" s="80" t="s">
        <v>123</v>
      </c>
      <c r="D117" s="70"/>
      <c r="E117" s="215"/>
      <c r="F117" s="216"/>
      <c r="H117" s="73"/>
    </row>
    <row r="118" spans="1:17" s="80" customFormat="1">
      <c r="A118" s="79"/>
      <c r="B118" s="270" t="s">
        <v>4</v>
      </c>
      <c r="C118" s="237">
        <v>44469</v>
      </c>
      <c r="D118" s="237">
        <v>44196</v>
      </c>
      <c r="E118" s="216"/>
      <c r="F118" s="216"/>
      <c r="H118" s="73"/>
    </row>
    <row r="119" spans="1:17" s="80" customFormat="1">
      <c r="A119" s="79"/>
      <c r="B119" s="271" t="s">
        <v>235</v>
      </c>
      <c r="C119" s="240">
        <v>882113.5</v>
      </c>
      <c r="D119" s="240">
        <v>0</v>
      </c>
      <c r="E119" s="216"/>
      <c r="F119" s="216"/>
      <c r="H119" s="73"/>
    </row>
    <row r="120" spans="1:17">
      <c r="A120" s="48"/>
      <c r="B120" s="272" t="s">
        <v>236</v>
      </c>
      <c r="C120" s="273">
        <v>248.22</v>
      </c>
      <c r="D120" s="273">
        <v>48.71</v>
      </c>
      <c r="E120" s="216"/>
      <c r="F120" s="216"/>
      <c r="H120" s="73"/>
      <c r="I120" s="25"/>
    </row>
    <row r="121" spans="1:17" s="26" customFormat="1">
      <c r="A121" s="47"/>
      <c r="B121" s="274" t="s">
        <v>3</v>
      </c>
      <c r="C121" s="275">
        <v>882361.72</v>
      </c>
      <c r="D121" s="275">
        <v>48.71</v>
      </c>
      <c r="E121" s="216">
        <v>0</v>
      </c>
      <c r="F121" s="216"/>
      <c r="I121" s="74"/>
    </row>
    <row r="122" spans="1:17" s="26" customFormat="1">
      <c r="A122" s="47"/>
      <c r="B122" s="146"/>
      <c r="C122" s="147"/>
      <c r="D122" s="101"/>
      <c r="E122" s="216"/>
      <c r="F122" s="216"/>
      <c r="I122" s="74"/>
    </row>
    <row r="123" spans="1:17" s="26" customFormat="1">
      <c r="A123" s="47"/>
      <c r="B123" s="64" t="s">
        <v>72</v>
      </c>
      <c r="C123" s="147"/>
      <c r="D123" s="101"/>
      <c r="E123" s="216"/>
      <c r="F123" s="216"/>
      <c r="I123" s="74"/>
    </row>
    <row r="124" spans="1:17" s="80" customFormat="1">
      <c r="A124" s="79"/>
      <c r="B124" s="80" t="s">
        <v>123</v>
      </c>
      <c r="D124" s="70"/>
      <c r="E124" s="215"/>
      <c r="F124" s="216"/>
      <c r="I124" s="73"/>
    </row>
    <row r="125" spans="1:17">
      <c r="A125" s="48"/>
      <c r="B125" s="270" t="s">
        <v>4</v>
      </c>
      <c r="C125" s="237">
        <v>44469</v>
      </c>
      <c r="D125" s="237">
        <v>44196</v>
      </c>
      <c r="E125" s="216"/>
      <c r="F125" s="216"/>
      <c r="H125" s="73"/>
      <c r="I125" s="25"/>
    </row>
    <row r="126" spans="1:17" ht="16.5" customHeight="1">
      <c r="A126" s="48"/>
      <c r="B126" s="271" t="s">
        <v>215</v>
      </c>
      <c r="C126" s="273">
        <v>234150992.22</v>
      </c>
      <c r="D126" s="240">
        <v>44288286.380000003</v>
      </c>
      <c r="E126" s="216"/>
      <c r="F126" s="216"/>
      <c r="H126" s="73"/>
      <c r="I126" s="25"/>
    </row>
    <row r="127" spans="1:17" s="80" customFormat="1" ht="16.5" hidden="1" customHeight="1" thickBot="1">
      <c r="A127" s="79"/>
      <c r="B127" s="272"/>
      <c r="C127" s="252"/>
      <c r="D127" s="273">
        <v>0</v>
      </c>
      <c r="E127" s="216"/>
      <c r="F127" s="216"/>
      <c r="H127" s="73"/>
    </row>
    <row r="128" spans="1:17">
      <c r="A128" s="48"/>
      <c r="B128" s="274" t="s">
        <v>3</v>
      </c>
      <c r="C128" s="275">
        <v>234150992.22</v>
      </c>
      <c r="D128" s="275">
        <v>44288286.380000003</v>
      </c>
      <c r="E128" s="216"/>
      <c r="F128" s="216">
        <v>0</v>
      </c>
      <c r="H128" s="73"/>
      <c r="I128" s="25"/>
    </row>
    <row r="129" spans="1:9">
      <c r="A129" s="48"/>
      <c r="B129" s="69"/>
      <c r="D129" s="70"/>
      <c r="E129" s="215"/>
      <c r="F129" s="216"/>
    </row>
    <row r="130" spans="1:9" s="26" customFormat="1">
      <c r="A130" s="47"/>
      <c r="B130" s="64" t="s">
        <v>92</v>
      </c>
      <c r="C130" s="77"/>
      <c r="E130" s="217"/>
      <c r="F130" s="216"/>
      <c r="I130" s="74"/>
    </row>
    <row r="131" spans="1:9" s="80" customFormat="1">
      <c r="A131" s="79"/>
      <c r="B131" s="80" t="s">
        <v>123</v>
      </c>
      <c r="D131" s="70"/>
      <c r="E131" s="215"/>
      <c r="F131" s="216"/>
      <c r="I131" s="73"/>
    </row>
    <row r="132" spans="1:9" s="80" customFormat="1">
      <c r="A132" s="79"/>
      <c r="B132" s="270" t="s">
        <v>4</v>
      </c>
      <c r="C132" s="237">
        <v>44469</v>
      </c>
      <c r="D132" s="237">
        <v>44104</v>
      </c>
      <c r="E132" s="216"/>
      <c r="F132" s="216"/>
      <c r="H132" s="73"/>
    </row>
    <row r="133" spans="1:9" s="80" customFormat="1" ht="16.5" customHeight="1">
      <c r="A133" s="79"/>
      <c r="B133" s="276" t="s">
        <v>206</v>
      </c>
      <c r="C133" s="277">
        <v>548356250</v>
      </c>
      <c r="D133" s="277">
        <v>0</v>
      </c>
      <c r="H133" s="73"/>
    </row>
    <row r="134" spans="1:9" s="80" customFormat="1" ht="16.5" customHeight="1">
      <c r="A134" s="79"/>
      <c r="B134" s="276" t="s">
        <v>207</v>
      </c>
      <c r="C134" s="277">
        <v>836323534.41999996</v>
      </c>
      <c r="D134" s="277">
        <v>3801370</v>
      </c>
      <c r="H134" s="73"/>
    </row>
    <row r="135" spans="1:9" s="80" customFormat="1" ht="16.5" customHeight="1">
      <c r="A135" s="79"/>
      <c r="B135" s="276" t="s">
        <v>736</v>
      </c>
      <c r="C135" s="277">
        <v>145238493.36000001</v>
      </c>
      <c r="D135" s="277">
        <v>0</v>
      </c>
      <c r="H135" s="73"/>
    </row>
    <row r="136" spans="1:9" s="80" customFormat="1" ht="16.5" customHeight="1">
      <c r="A136" s="79"/>
      <c r="B136" s="276" t="s">
        <v>214</v>
      </c>
      <c r="C136" s="277">
        <v>1705980954.21</v>
      </c>
      <c r="D136" s="277">
        <v>0</v>
      </c>
      <c r="H136" s="73"/>
    </row>
    <row r="137" spans="1:9" s="80" customFormat="1" ht="16.5" customHeight="1">
      <c r="A137" s="79"/>
      <c r="B137" s="276" t="s">
        <v>208</v>
      </c>
      <c r="C137" s="277">
        <v>235162097.81999999</v>
      </c>
      <c r="D137" s="277">
        <v>14756065</v>
      </c>
      <c r="H137" s="73"/>
    </row>
    <row r="138" spans="1:9" s="80" customFormat="1" ht="16.5" customHeight="1">
      <c r="A138" s="79"/>
      <c r="B138" s="276" t="s">
        <v>209</v>
      </c>
      <c r="C138" s="277">
        <v>-69286176.049999997</v>
      </c>
      <c r="D138" s="277">
        <v>-2535442</v>
      </c>
      <c r="H138" s="73"/>
    </row>
    <row r="139" spans="1:9" s="80" customFormat="1" ht="16.5" customHeight="1">
      <c r="A139" s="79"/>
      <c r="B139" s="276" t="s">
        <v>210</v>
      </c>
      <c r="C139" s="277">
        <v>242826213.94999999</v>
      </c>
      <c r="D139" s="277">
        <v>0</v>
      </c>
      <c r="H139" s="73"/>
    </row>
    <row r="140" spans="1:9" s="80" customFormat="1" ht="16.5" customHeight="1">
      <c r="A140" s="79"/>
      <c r="B140" s="276" t="s">
        <v>211</v>
      </c>
      <c r="C140" s="277">
        <v>807763814.10000002</v>
      </c>
      <c r="D140" s="277">
        <v>9736244</v>
      </c>
      <c r="H140" s="73"/>
    </row>
    <row r="141" spans="1:9" s="80" customFormat="1">
      <c r="A141" s="79"/>
      <c r="B141" s="274" t="s">
        <v>3</v>
      </c>
      <c r="C141" s="275">
        <v>4452365181.8100004</v>
      </c>
      <c r="D141" s="275">
        <v>25758237</v>
      </c>
      <c r="E141" s="139"/>
      <c r="F141" s="109">
        <v>0</v>
      </c>
      <c r="H141" s="73"/>
    </row>
    <row r="142" spans="1:9" s="80" customFormat="1">
      <c r="A142" s="79"/>
      <c r="B142" s="69"/>
      <c r="D142" s="70"/>
      <c r="E142" s="101"/>
      <c r="I142" s="73"/>
    </row>
    <row r="143" spans="1:9" s="26" customFormat="1">
      <c r="A143" s="47"/>
      <c r="B143" s="64" t="s">
        <v>93</v>
      </c>
      <c r="C143" s="77"/>
      <c r="E143" s="100"/>
      <c r="I143" s="74"/>
    </row>
    <row r="144" spans="1:9" s="80" customFormat="1">
      <c r="A144" s="79"/>
      <c r="B144" s="80" t="s">
        <v>123</v>
      </c>
      <c r="D144" s="70"/>
      <c r="E144" s="101"/>
      <c r="I144" s="73"/>
    </row>
    <row r="145" spans="1:9" s="80" customFormat="1">
      <c r="A145" s="79"/>
      <c r="B145" s="270" t="s">
        <v>4</v>
      </c>
      <c r="C145" s="237">
        <v>44469</v>
      </c>
      <c r="D145" s="237">
        <v>44104</v>
      </c>
      <c r="H145" s="73"/>
    </row>
    <row r="146" spans="1:9" s="80" customFormat="1" ht="16.149999999999999" customHeight="1">
      <c r="A146" s="79"/>
      <c r="B146" s="276" t="s">
        <v>737</v>
      </c>
      <c r="C146" s="278">
        <v>5056260275</v>
      </c>
      <c r="D146" s="278">
        <v>0</v>
      </c>
      <c r="H146" s="73"/>
    </row>
    <row r="147" spans="1:9" s="80" customFormat="1" ht="16.149999999999999" customHeight="1">
      <c r="A147" s="79"/>
      <c r="B147" s="276" t="s">
        <v>738</v>
      </c>
      <c r="C147" s="278">
        <v>5140698630</v>
      </c>
      <c r="D147" s="278">
        <v>0</v>
      </c>
      <c r="H147" s="73"/>
    </row>
    <row r="148" spans="1:9" s="80" customFormat="1" ht="16.149999999999999" customHeight="1">
      <c r="A148" s="79"/>
      <c r="B148" s="276" t="s">
        <v>212</v>
      </c>
      <c r="C148" s="278">
        <v>98274672552.869995</v>
      </c>
      <c r="D148" s="278">
        <v>8129390349</v>
      </c>
      <c r="H148" s="73"/>
    </row>
    <row r="149" spans="1:9" s="80" customFormat="1" ht="16.149999999999999" customHeight="1">
      <c r="A149" s="79"/>
      <c r="B149" s="276" t="s">
        <v>739</v>
      </c>
      <c r="C149" s="278">
        <v>-5056181396.5</v>
      </c>
      <c r="D149" s="278">
        <v>0</v>
      </c>
      <c r="H149" s="73"/>
    </row>
    <row r="150" spans="1:9" s="80" customFormat="1" ht="16.149999999999999" customHeight="1">
      <c r="A150" s="79"/>
      <c r="B150" s="276" t="s">
        <v>740</v>
      </c>
      <c r="C150" s="278">
        <v>-5139206687.0500002</v>
      </c>
      <c r="D150" s="278">
        <v>0</v>
      </c>
      <c r="H150" s="73"/>
    </row>
    <row r="151" spans="1:9" s="80" customFormat="1" ht="16.5" customHeight="1">
      <c r="A151" s="79"/>
      <c r="B151" s="276" t="s">
        <v>213</v>
      </c>
      <c r="C151" s="278">
        <v>-98248466666.229996</v>
      </c>
      <c r="D151" s="278">
        <v>-8127159308</v>
      </c>
      <c r="H151" s="73"/>
    </row>
    <row r="152" spans="1:9" s="80" customFormat="1">
      <c r="A152" s="79"/>
      <c r="B152" s="274" t="s">
        <v>3</v>
      </c>
      <c r="C152" s="279">
        <v>27776708.089996338</v>
      </c>
      <c r="D152" s="279">
        <v>2231041</v>
      </c>
      <c r="E152" s="139"/>
      <c r="H152" s="73"/>
    </row>
    <row r="153" spans="1:9" s="80" customFormat="1">
      <c r="A153" s="79"/>
      <c r="E153" s="99"/>
      <c r="I153" s="73"/>
    </row>
    <row r="154" spans="1:9" s="80" customFormat="1">
      <c r="A154" s="79"/>
      <c r="E154" s="99"/>
      <c r="I154" s="73"/>
    </row>
    <row r="155" spans="1:9" s="80" customFormat="1">
      <c r="A155" s="79"/>
      <c r="B155" s="64" t="s">
        <v>189</v>
      </c>
      <c r="E155" s="99"/>
      <c r="I155" s="73"/>
    </row>
    <row r="156" spans="1:9" s="80" customFormat="1" ht="69.75" customHeight="1">
      <c r="A156" s="79"/>
      <c r="B156" s="378" t="s">
        <v>216</v>
      </c>
      <c r="C156" s="378"/>
      <c r="D156" s="378"/>
      <c r="E156" s="378"/>
      <c r="I156" s="73"/>
    </row>
    <row r="157" spans="1:9" s="80" customFormat="1">
      <c r="A157" s="79"/>
      <c r="E157" s="99"/>
      <c r="I157" s="73"/>
    </row>
    <row r="158" spans="1:9" s="80" customFormat="1">
      <c r="A158" s="79"/>
      <c r="B158" s="64" t="s">
        <v>190</v>
      </c>
      <c r="E158" s="99"/>
      <c r="I158" s="73"/>
    </row>
    <row r="159" spans="1:9" s="80" customFormat="1">
      <c r="A159" s="79"/>
      <c r="B159" s="80" t="s">
        <v>866</v>
      </c>
      <c r="E159" s="99"/>
      <c r="I159" s="73"/>
    </row>
    <row r="160" spans="1:9" s="80" customFormat="1">
      <c r="A160" s="79"/>
      <c r="E160" s="99"/>
      <c r="I160" s="73"/>
    </row>
    <row r="161" spans="1:9" s="80" customFormat="1">
      <c r="A161" s="79"/>
      <c r="B161" s="135" t="s">
        <v>191</v>
      </c>
      <c r="E161" s="99"/>
      <c r="I161" s="73"/>
    </row>
    <row r="162" spans="1:9" s="80" customFormat="1">
      <c r="A162" s="79"/>
      <c r="E162" s="99"/>
      <c r="I162" s="73"/>
    </row>
    <row r="163" spans="1:9" s="80" customFormat="1" ht="167.25" customHeight="1">
      <c r="A163" s="79"/>
      <c r="B163" s="375" t="s">
        <v>749</v>
      </c>
      <c r="C163" s="375"/>
      <c r="D163" s="375"/>
      <c r="E163" s="375"/>
      <c r="F163" s="375"/>
      <c r="G163" s="375"/>
      <c r="H163" s="375"/>
      <c r="I163" s="73"/>
    </row>
    <row r="164" spans="1:9" s="80" customFormat="1">
      <c r="A164" s="79"/>
      <c r="B164" s="135" t="s">
        <v>192</v>
      </c>
      <c r="C164" s="136"/>
      <c r="D164" s="136"/>
      <c r="E164" s="136"/>
      <c r="F164" s="136"/>
      <c r="G164" s="136"/>
      <c r="H164" s="136"/>
      <c r="I164" s="73"/>
    </row>
    <row r="165" spans="1:9" s="80" customFormat="1" ht="36.75" customHeight="1">
      <c r="A165" s="79"/>
      <c r="B165" s="376" t="s">
        <v>867</v>
      </c>
      <c r="C165" s="376"/>
      <c r="D165" s="376"/>
      <c r="E165" s="376"/>
      <c r="F165" s="376"/>
      <c r="G165" s="376"/>
      <c r="H165" s="376"/>
      <c r="I165" s="73"/>
    </row>
    <row r="166" spans="1:9" s="80" customFormat="1">
      <c r="A166" s="79"/>
      <c r="E166" s="99"/>
      <c r="I166" s="73"/>
    </row>
    <row r="167" spans="1:9" s="80" customFormat="1">
      <c r="A167" s="79"/>
      <c r="E167" s="99"/>
      <c r="I167" s="73"/>
    </row>
    <row r="168" spans="1:9">
      <c r="A168" s="48"/>
    </row>
    <row r="169" spans="1:9">
      <c r="A169" s="48"/>
    </row>
    <row r="170" spans="1:9">
      <c r="A170" s="48"/>
      <c r="B170" s="61"/>
      <c r="E170" s="52"/>
      <c r="F170" s="60"/>
    </row>
    <row r="171" spans="1:9">
      <c r="A171" s="48"/>
      <c r="B171" s="379" t="s">
        <v>14</v>
      </c>
      <c r="C171" s="379"/>
      <c r="E171" s="87"/>
      <c r="F171" s="52" t="s">
        <v>118</v>
      </c>
      <c r="H171" s="71"/>
      <c r="I171" s="75"/>
    </row>
    <row r="172" spans="1:9">
      <c r="B172" s="373" t="s">
        <v>13</v>
      </c>
      <c r="C172" s="373"/>
      <c r="D172" s="80"/>
      <c r="F172" s="62" t="s">
        <v>12</v>
      </c>
    </row>
  </sheetData>
  <customSheetViews>
    <customSheetView guid="{7015FC6D-0680-4B00-AA0E-B83DA1D0B666}" scale="85" showPageBreaks="1" showGridLines="0" printArea="1" topLeftCell="A263">
      <selection activeCell="G275" sqref="G275"/>
      <pageMargins left="0.7" right="0.7" top="0.75" bottom="0.75" header="0.3" footer="0.3"/>
      <pageSetup paperSize="9" scale="50" orientation="portrait" r:id="rId1"/>
    </customSheetView>
    <customSheetView guid="{5FCC9217-B3E9-4B91-A943-5F21728EBEE9}" scale="85" showPageBreaks="1" showGridLines="0" printArea="1" topLeftCell="A272">
      <selection activeCell="D296" sqref="D296"/>
      <pageMargins left="0.7" right="0.7" top="0.75" bottom="0.75" header="0.3" footer="0.3"/>
      <pageSetup paperSize="9" scale="50" orientation="portrait" r:id="rId2"/>
    </customSheetView>
    <customSheetView guid="{61A52113-890E-4C3B-ADC2-27DE1001C942}" scale="80" showGridLines="0" fitToPage="1" showAutoFilter="1" hiddenRows="1">
      <selection activeCell="C20" sqref="C20"/>
      <pageMargins left="0.25" right="0.25" top="0.75" bottom="0.75" header="0.3" footer="0.3"/>
      <pageSetup paperSize="9" scale="47" fitToHeight="0" orientation="portrait" r:id="rId3"/>
      <autoFilter ref="B50:P103" xr:uid="{00000000-0000-0000-0000-000000000000}"/>
    </customSheetView>
    <customSheetView guid="{F3648BCD-1CED-4BBB-AE63-37BDB925883F}" scale="80" showPageBreaks="1" showGridLines="0" printArea="1">
      <selection activeCell="I17" sqref="I17"/>
      <pageMargins left="0.7" right="0.7" top="0.75" bottom="0.75" header="0.3" footer="0.3"/>
      <pageSetup paperSize="9" scale="50" orientation="portrait" r:id="rId4"/>
    </customSheetView>
  </customSheetViews>
  <mergeCells count="22">
    <mergeCell ref="N50:N51"/>
    <mergeCell ref="O50:O51"/>
    <mergeCell ref="P50:P51"/>
    <mergeCell ref="I50:I51"/>
    <mergeCell ref="J50:J51"/>
    <mergeCell ref="K50:K51"/>
    <mergeCell ref="L50:L51"/>
    <mergeCell ref="M50:M51"/>
    <mergeCell ref="B172:C172"/>
    <mergeCell ref="B11:E11"/>
    <mergeCell ref="B35:I35"/>
    <mergeCell ref="B163:H163"/>
    <mergeCell ref="B165:H165"/>
    <mergeCell ref="E50:E51"/>
    <mergeCell ref="F50:F51"/>
    <mergeCell ref="H50:H51"/>
    <mergeCell ref="B50:B51"/>
    <mergeCell ref="C50:C51"/>
    <mergeCell ref="D50:D51"/>
    <mergeCell ref="G50:G51"/>
    <mergeCell ref="B156:E156"/>
    <mergeCell ref="B171:C171"/>
  </mergeCells>
  <hyperlinks>
    <hyperlink ref="F1" location="Índice!A1" display="Índice" xr:uid="{00000000-0004-0000-0700-000000000000}"/>
  </hyperlinks>
  <pageMargins left="0.25" right="0.25" top="0.75" bottom="0.75" header="0.3" footer="0.3"/>
  <pageSetup paperSize="9" scale="47" fitToHeight="0" orientation="portrait" r:id="rId5"/>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6rTr1JIRJ70bw3uw7VZBPw2a04fsQioAF9aS1XR8OGM=</DigestValue>
    </Reference>
    <Reference Type="http://www.w3.org/2000/09/xmldsig#Object" URI="#idOfficeObject">
      <DigestMethod Algorithm="http://www.w3.org/2001/04/xmlenc#sha256"/>
      <DigestValue>OB7q5vE2fKMhMt+75faZdC4C/yPrXSD/YfxWslYdW9A=</DigestValue>
    </Reference>
    <Reference Type="http://uri.etsi.org/01903#SignedProperties" URI="#idSignedProperties">
      <Transforms>
        <Transform Algorithm="http://www.w3.org/TR/2001/REC-xml-c14n-20010315"/>
      </Transforms>
      <DigestMethod Algorithm="http://www.w3.org/2001/04/xmlenc#sha256"/>
      <DigestValue>AgvDwCHfh8KLtR9K7NVr9RL1UcLwLU1bhl/8afOl7+Y=</DigestValue>
    </Reference>
    <Reference Type="http://www.w3.org/2000/09/xmldsig#Object" URI="#idValidSigLnImg">
      <DigestMethod Algorithm="http://www.w3.org/2001/04/xmlenc#sha256"/>
      <DigestValue>HPXQjonRQLlc437tOIMLG1CODnECCQof1ccatU4OiSk=</DigestValue>
    </Reference>
    <Reference Type="http://www.w3.org/2000/09/xmldsig#Object" URI="#idInvalidSigLnImg">
      <DigestMethod Algorithm="http://www.w3.org/2001/04/xmlenc#sha256"/>
      <DigestValue>pS8QJRTYtRhn7kHpRm+momia8ph3r3cMTGfJbVFkyhY=</DigestValue>
    </Reference>
  </SignedInfo>
  <SignatureValue>ICCtBZ90xqPJrR2f38CG3/8i6WUFyP1gNnQ9N8+QGJ87aZJBlSEEzq9UygU6/hUHFUgudgpdNgw3
WO6R+H8x4PKA11Xjixwx/PhOReJQmOox8fsFIpuKC1mvRSOmCBa7ZCr9wm0HHSuTBh4lbEw4hk7C
Vz1GJi2QfT3RnvnDFExiickaKkg3rMAQdGidDkk65T+XPsyxDDY4dV5TrulD88vE/YG0faxNBkjZ
zRIIGBoU1uOjIP+uN8bK7xR3OjgSv1FT7qP9I56Uc0pgp3SPEVKro/E2SKDcPnmLG7500ZCdwaKm
B+RylUojzv1qP63enyBkuGAjFlMHPBm+iefcYg==</SignatureValue>
  <KeyInfo>
    <X509Data>
      <X509Certificate>MIIIGDCCBgCgAwIBAgIIHrXeFBcsk4kwDQYJKoZIhvcNAQELBQAwWzEXMBUGA1UEBRMOUlVDIDgwMDUwMTcyLTExGjAYBgNVBAMTEUNBLURPQ1VNRU5UQSBTLkEuMRcwFQYDVQQKEw5ET0NVTUVOVEEgUy5BLjELMAkGA1UEBhMCUFkwHhcNMjEwODExMTU0MzE2WhcNMjMwODExMTU1MzE2WjCBqTELMAkGA1UEBhMCUFkxFzAVBgNVBAQMDlBST05PIFRPw5FBTkVaMRIwEAYDVQQFEwlDSTEzNTczNzAxGDAWBgNVBCoMD01BUkNFTE8gR0FCUklFTDEXMBUGA1UECgwOUEVSU09OQSBGSVNJQ0ExETAPBgNVBAsMCEZJUk1BIEYyMScwJQYDVQQDDB5NQVJDRUxPIEdBQlJJRUwgUFJPTk8gVE/DkUFORVowggEiMA0GCSqGSIb3DQEBAQUAA4IBDwAwggEKAoIBAQCyWT0EhkF6tfBrkbUOxOBSSTfZXa5YK6F9yBwDESM5u2kelKg0O0z0FEXyJsQZ4nU3LI+TvCZHuD60w8QEYonxFhCcl2JzO4XILTOInc3ci3JMdAfFC0yQuBnZVgLWTHUOD+e7jpDGx5zgOwt7kRpG1tHDGVxE2DMItiFvbnfCUiPY4EXKpZUNe64xxWkzTrP0P79+qvVRh3RSJ/OQqlp7WZwTXAgUCUDxnNqgTyD2GY2jlyqy6UWcLuY4OcGUf5tlwh4rHFBv7DhyddwEkrAESwujLNNsKXCp5VYLQnEfjYtO8rYoXQLb0cs03+rllRQfStfZ0apWSUsNGBTCkvXNAgMBAAGjggOPMIIDizAMBgNVHRMBAf8EAjAAMA4GA1UdDwEB/wQEAwIF4DAqBgNVHSUBAf8EIDAeBggrBgEFBQcDAQYIKwYBBQUHAwIGCCsGAQUFBwMEMB0GA1UdDgQWBBSyHQjaMEnSFw3olJiQcqYyAlWbq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MwYDVR0RBCwwKoEobWFyY2Vsby5wcm9ub0ByZWdpb25hbGNhc2FkZWJvbH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DpcHmGd4RfCvdnhNSLNPbH/lf1+eu0Kkrf52hPJC9GbPXCdQPi1RnkZZdfM6SERkr8seAOjyf4WPNP7M8ujl+OJk7qy/SR8sormw8wdbyBWEWCTCutebubet/H7GXfpdNmLs2TdEhAh71wcAMHqr2nG6vmpQsPN7lzJ1O79Otjodezl/MVeYZDWOugpSs5xtbKq8Sjx6Umc34vvGXqdhzKls8oWLQIXC4W82OSQFHs4p65LDqb942rWWQhsZ/iqD1QriPVul+z+sOj0lFkLpg2O7zBLoBr1E7sbOlI41sF5+owsPn0I9Jmhxlc8uCRk9UmstXHBG4HOOEYedHnsos0qTp+YkzNKmZNRCKp1syVuyEjhl4TqSAwXboJVnyDXf9UJvOrIkGhu75ej9A2Gz58RideXXwtSKvJqc/Tw1Fw7fBeMTTwdCyQ9AHBDA5AknMnfDe5buGHrtRyvvnBZZLLBMaTYiC28YdAma0liaPfkGP7pcU6Ly742pOMU93iq4HoDHC5WibEvVpWM3ouE5YkrhHxJCRAbwBFPPze8z9Rt/VRsaV8N6d6qKvUaCbERVYkJYAjiQpR8c30N8U5APdACgUgBRlhsT+/RLCYeLszdGkrCzYanQdMaTY6EdJjg8Cu70Iu5gDhCut92XHKUxYgTsFkFocAGD/vs3TrgSJ+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/wQmqEVUyIOEQ4gjSu6xrj2+tsMmuwhwyBliHx/FIJ4=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PBu0PJaIWZ/E1vCGlh5XWqQ+4aDV3Hc4xztvO9/NvPk=</DigestValue>
      </Reference>
      <Reference URI="/xl/drawings/vmlDrawing1.vml?ContentType=application/vnd.openxmlformats-officedocument.vmlDrawing">
        <DigestMethod Algorithm="http://www.w3.org/2001/04/xmlenc#sha256"/>
        <DigestValue>BDJzHq+4Z7jZUo++8B5yDXUoxZTTLNSeovPeqNecZnw=</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+MQF9aNAeNBGOvNDeTdOobMZV86GkDI9H0U95H87ZOE=</DigestValue>
      </Reference>
      <Reference URI="/xl/media/image3.emf?ContentType=image/x-emf">
        <DigestMethod Algorithm="http://www.w3.org/2001/04/xmlenc#sha256"/>
        <DigestValue>Uf3zeQZ2PVo8tQmddu8bqStf4Xev1/Uf7vpaf3fw2TA=</DigestValue>
      </Reference>
      <Reference URI="/xl/printerSettings/printerSettings1.bin?ContentType=application/vnd.openxmlformats-officedocument.spreadsheetml.printerSettings">
        <DigestMethod Algorithm="http://www.w3.org/2001/04/xmlenc#sha256"/>
        <DigestValue>uEytLUZB2XUIlp4S1X1OrZfSDIJ97PEGHsjzk1VUV2A=</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BCq9O5HHwm91X0cDGi4bjZg0oXnSgv7WGiCfkpesuIU=</DigestValue>
      </Reference>
      <Reference URI="/xl/printerSettings/printerSettings12.bin?ContentType=application/vnd.openxmlformats-officedocument.spreadsheetml.printerSettings">
        <DigestMethod Algorithm="http://www.w3.org/2001/04/xmlenc#sha256"/>
        <DigestValue>82lw6sm57LAZKDcAOrer8Dq0JuSR9K7a6PanFoORimg=</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UYvDf6FjXaXV0L/Qv12AY4Hti4aXM1/GsRnHAEfkOno=</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ac9+76J3bY16n3i4+EMNoHk+nUDEd9kwJxHKn507iMs=</DigestValue>
      </Reference>
      <Reference URI="/xl/printerSettings/printerSettings19.bin?ContentType=application/vnd.openxmlformats-officedocument.spreadsheetml.printerSettings">
        <DigestMethod Algorithm="http://www.w3.org/2001/04/xmlenc#sha256"/>
        <DigestValue>lRoAe/mTaTGs/ie48E4RHaNSrD83b2F7kdeF2aA9Dmk=</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20.bin?ContentType=application/vnd.openxmlformats-officedocument.spreadsheetml.printerSettings">
        <DigestMethod Algorithm="http://www.w3.org/2001/04/xmlenc#sha256"/>
        <DigestValue>ac9+76J3bY16n3i4+EMNoHk+nUDEd9kwJxHKn507iMs=</DigestValue>
      </Reference>
      <Reference URI="/xl/printerSettings/printerSettings21.bin?ContentType=application/vnd.openxmlformats-officedocument.spreadsheetml.printerSettings">
        <DigestMethod Algorithm="http://www.w3.org/2001/04/xmlenc#sha256"/>
        <DigestValue>hqnMLvZ6XBY2fH1KhK00vJXWuxlSZRWkoKrdKDrIF2Q=</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aKO8XWThzgvGlTVSu23kX37OoqtKGS6PBUkmhsicI1Y=</DigestValue>
      </Reference>
      <Reference URI="/xl/printerSettings/printerSettings24.bin?ContentType=application/vnd.openxmlformats-officedocument.spreadsheetml.printerSettings">
        <DigestMethod Algorithm="http://www.w3.org/2001/04/xmlenc#sha256"/>
        <DigestValue>rB+hHz7fOU40/GO+qFynUE9fMS/9Of875SrSefqAzz8=</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rB+hHz7fOU40/GO+qFynUE9fMS/9Of875SrSefqAzz8=</DigestValue>
      </Reference>
      <Reference URI="/xl/printerSettings/printerSettings27.bin?ContentType=application/vnd.openxmlformats-officedocument.spreadsheetml.printerSettings">
        <DigestMethod Algorithm="http://www.w3.org/2001/04/xmlenc#sha256"/>
        <DigestValue>ZVxXhJn6XmjT/m1Dw2UhwYZPVXYMSYE+DUFTlsgHV4s=</DigestValue>
      </Reference>
      <Reference URI="/xl/printerSettings/printerSettings28.bin?ContentType=application/vnd.openxmlformats-officedocument.spreadsheetml.printerSettings">
        <DigestMethod Algorithm="http://www.w3.org/2001/04/xmlenc#sha256"/>
        <DigestValue>ZVxXhJn6XmjT/m1Dw2UhwYZPVXYMSYE+DUFTlsgHV4s=</DigestValue>
      </Reference>
      <Reference URI="/xl/printerSettings/printerSettings29.bin?ContentType=application/vnd.openxmlformats-officedocument.spreadsheetml.printerSettings">
        <DigestMethod Algorithm="http://www.w3.org/2001/04/xmlenc#sha256"/>
        <DigestValue>/z3eQ+UMsWmlY2C9s9J0Bb/IJ4Aa5mz2cuFsuGoDp0A=</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lRoAe/mTaTGs/ie48E4RHaNSrD83b2F7kdeF2aA9Dmk=</DigestValue>
      </Reference>
      <Reference URI="/xl/printerSettings/printerSettings31.bin?ContentType=application/vnd.openxmlformats-officedocument.spreadsheetml.printerSettings">
        <DigestMethod Algorithm="http://www.w3.org/2001/04/xmlenc#sha256"/>
        <DigestValue>eagKw4vkJta//EAXFo8pt3rkLlJe7nsQidLS/ebqtjQ=</DigestValue>
      </Reference>
      <Reference URI="/xl/printerSettings/printerSettings32.bin?ContentType=application/vnd.openxmlformats-officedocument.spreadsheetml.printerSettings">
        <DigestMethod Algorithm="http://www.w3.org/2001/04/xmlenc#sha256"/>
        <DigestValue>aKO8XWThzgvGlTVSu23kX37OoqtKGS6PBUkmhsicI1Y=</DigestValue>
      </Reference>
      <Reference URI="/xl/printerSettings/printerSettings33.bin?ContentType=application/vnd.openxmlformats-officedocument.spreadsheetml.printerSettings">
        <DigestMethod Algorithm="http://www.w3.org/2001/04/xmlenc#sha256"/>
        <DigestValue>aKO8XWThzgvGlTVSu23kX37OoqtKGS6PBUkmhsicI1Y=</DigestValue>
      </Reference>
      <Reference URI="/xl/printerSettings/printerSettings34.bin?ContentType=application/vnd.openxmlformats-officedocument.spreadsheetml.printerSettings">
        <DigestMethod Algorithm="http://www.w3.org/2001/04/xmlenc#sha256"/>
        <DigestValue>r+Ts9buIAjs9t2UqcW4YuC3w7ycr7jDCBK5QhfnpWCk=</DigestValue>
      </Reference>
      <Reference URI="/xl/printerSettings/printerSettings35.bin?ContentType=application/vnd.openxmlformats-officedocument.spreadsheetml.printerSettings">
        <DigestMethod Algorithm="http://www.w3.org/2001/04/xmlenc#sha256"/>
        <DigestValue>HeMXh0BvJ5EJgLU/vDhAs8Wted+7ofJnylrfXHCWHDg=</DigestValue>
      </Reference>
      <Reference URI="/xl/printerSettings/printerSettings36.bin?ContentType=application/vnd.openxmlformats-officedocument.spreadsheetml.printerSettings">
        <DigestMethod Algorithm="http://www.w3.org/2001/04/xmlenc#sha256"/>
        <DigestValue>jWWxhhVa7vazfmDSyEWBQI1jl9gXdOteC4C/xm0muHY=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HeMXh0BvJ5EJgLU/vDhAs8Wted+7ofJnylrfXHCWHDg=</DigestValue>
      </Reference>
      <Reference URI="/xl/printerSettings/printerSettings7.bin?ContentType=application/vnd.openxmlformats-officedocument.spreadsheetml.printerSettings">
        <DigestMethod Algorithm="http://www.w3.org/2001/04/xmlenc#sha256"/>
        <DigestValue>HeMXh0BvJ5EJgLU/vDhAs8Wted+7ofJnylrfXHCWHDg=</DigestValue>
      </Reference>
      <Reference URI="/xl/printerSettings/printerSettings8.bin?ContentType=application/vnd.openxmlformats-officedocument.spreadsheetml.printerSettings">
        <DigestMethod Algorithm="http://www.w3.org/2001/04/xmlenc#sha256"/>
        <DigestValue>ezy2Gk2LLI5iwWGNGL68wTSqm3PJQNNLCjD2kvr3itg=</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R3uSV4Nvsb7wHrcQFxbCuK/QTFNJHNgP4oQN3q1Gr1g=</DigestValue>
      </Reference>
      <Reference URI="/xl/styles.xml?ContentType=application/vnd.openxmlformats-officedocument.spreadsheetml.styles+xml">
        <DigestMethod Algorithm="http://www.w3.org/2001/04/xmlenc#sha256"/>
        <DigestValue>Hkph9YZ1C4WcM3Yob8Ueks1pTOxrENq8A/R3nCfNakg=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L+lJ4Mi5/ZvinyK1Dz6kz27hEvLrAi1Ef3z/tABUV3k=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Cp1ecMEJvFH9WABsSUomlH+Ufj6FHhJCvD7S8u6WOQw=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3EGkmfD+I9FyS68FcGFs8LSOxXDLTMMlBo15bFGkcC0=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LEzvLqrlLpAEphO2DYlGat/EIPM5GybMGtoonseMXYU=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/YlN1pdJU1ycUVFLz3eSB5eaozVCA6LdFGbYpQlF134=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8xBclrFp0QQLnkKI7pVW03EMhJevflY/U8AQnIwTvrA=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vW1Sp8njFoP5igse21ugT0WOSMoXyEOG58Ff0Vvih78=</DigestValue>
      </Reference>
      <Reference URI="/xl/worksheets/sheet1.xml?ContentType=application/vnd.openxmlformats-officedocument.spreadsheetml.worksheet+xml">
        <DigestMethod Algorithm="http://www.w3.org/2001/04/xmlenc#sha256"/>
        <DigestValue>sIyD0FH0M/wl6zD2fRbNqmZ/aVjMF1onMCWBr7M7lx0=</DigestValue>
      </Reference>
      <Reference URI="/xl/worksheets/sheet2.xml?ContentType=application/vnd.openxmlformats-officedocument.spreadsheetml.worksheet+xml">
        <DigestMethod Algorithm="http://www.w3.org/2001/04/xmlenc#sha256"/>
        <DigestValue>QR+z5Fl6DzlngDk9cQ9tdzSVXanqOHFM05oKaslPMbc=</DigestValue>
      </Reference>
      <Reference URI="/xl/worksheets/sheet3.xml?ContentType=application/vnd.openxmlformats-officedocument.spreadsheetml.worksheet+xml">
        <DigestMethod Algorithm="http://www.w3.org/2001/04/xmlenc#sha256"/>
        <DigestValue>GzZwXESYm4lZrtp3bO5AqWQLOtL5FZlvopPEHCzfbNE=</DigestValue>
      </Reference>
      <Reference URI="/xl/worksheets/sheet4.xml?ContentType=application/vnd.openxmlformats-officedocument.spreadsheetml.worksheet+xml">
        <DigestMethod Algorithm="http://www.w3.org/2001/04/xmlenc#sha256"/>
        <DigestValue>A3I/t7QY6j/sIGHS4FCS6TyxwrQSwDe0XTyjGY3u7DI=</DigestValue>
      </Reference>
      <Reference URI="/xl/worksheets/sheet5.xml?ContentType=application/vnd.openxmlformats-officedocument.spreadsheetml.worksheet+xml">
        <DigestMethod Algorithm="http://www.w3.org/2001/04/xmlenc#sha256"/>
        <DigestValue>sQBXhQ9IOYZgK0X9ThOHssIaMFCxeN9CHyC6W0SALRU=</DigestValue>
      </Reference>
      <Reference URI="/xl/worksheets/sheet6.xml?ContentType=application/vnd.openxmlformats-officedocument.spreadsheetml.worksheet+xml">
        <DigestMethod Algorithm="http://www.w3.org/2001/04/xmlenc#sha256"/>
        <DigestValue>B15MoA+/ikmQiqV2qpilbj2962wDXxbjHSGu+knwBKo=</DigestValue>
      </Reference>
      <Reference URI="/xl/worksheets/sheet7.xml?ContentType=application/vnd.openxmlformats-officedocument.spreadsheetml.worksheet+xml">
        <DigestMethod Algorithm="http://www.w3.org/2001/04/xmlenc#sha256"/>
        <DigestValue>y4V6503PjajbipFO2hqeRctIqs5glJrjx0Hbtf1H/os=</DigestValue>
      </Reference>
      <Reference URI="/xl/worksheets/sheet8.xml?ContentType=application/vnd.openxmlformats-officedocument.spreadsheetml.worksheet+xml">
        <DigestMethod Algorithm="http://www.w3.org/2001/04/xmlenc#sha256"/>
        <DigestValue>92GxObDKxcnt8bvou2wy6GbcydmFE3nn6JI1ku+edw4=</DigestValue>
      </Reference>
    </Manifest>
    <SignatureProperties>
      <SignatureProperty Id="idSignatureTime" Target="#idPackageSignature">
        <mdssi:SignatureTime xmlns:mdssi="http://schemas.openxmlformats.org/package/2006/digital-signature">
          <mdssi:Format>YYYY-MM-DDThh:mm:ssTZD</mdssi:Format>
          <mdssi:Value>2021-11-01T21:31:12Z</mdssi:Value>
        </mdssi:SignatureTime>
      </SignatureProperty>
    </SignatureProperties>
  </Object>
  <Object Id="idOfficeObject">
    <SignatureProperties>
      <SignatureProperty Id="idOfficeV1Details" Target="#idPackageSignature">
        <SignatureInfoV1 xmlns="http://schemas.microsoft.com/office/2006/digsig">
          <SetupID>{685FBA2D-867E-41B2-9379-5F26DE6D505E}</SetupID>
          <SignatureText>Marcelo Prono</SignatureText>
          <SignatureImage/>
          <SignatureComments/>
          <WindowsVersion>10.0</WindowsVersion>
          <OfficeVersion>16.0.11328/16</OfficeVersion>
          <ApplicationVersion>16.0.11328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2021-11-01T21:31:12Z</xd:SigningTime>
          <xd:SigningCertificate>
            <xd:Cert>
              <xd:CertDigest>
                <DigestMethod Algorithm="http://www.w3.org/2001/04/xmlenc#sha256"/>
                <DigestValue>jCqyD+DKYx3e9Bt1LvIMteg0xkv80MIHKgL5M5CuFz8=</DigestValue>
              </xd:CertDigest>
              <xd:IssuerSerial>
                <X509IssuerName>C=PY, O=DOCUMENTA S.A., CN=CA-DOCUMENTA S.A., SERIALNUMBER=RUC 80050172-1</X509IssuerName>
                <X509SerialNumber>2212918969791976329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cBAAB/AAAAAAAAAAAAAAC+GAAARAsAACBFTUYAAAEAtBsAAKo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QJNbcvt/AAAAAAAAAAAAAFASAAAAAAAAQAAAwPt/AAAgQkJy+38AAB5swiD7fwAABAAAAAAAAAAgQkJy+38AAPm+D2dpAAAAAAAAAAAAAADtB81SsfoAAFWFax37fwAASAAAAAAAAACcWhwh+38AABhjOSH7fwAAsF0cIQAAAAABAAAAAAAAAPZ4HCH7fwAAAABCcvt/AAAAAAAAAAAAAAAAAABpAAAAkal4b/t/AAAAAAAAAAAAAHALAAAAAAAAIPxwxnsBAABIwQ9naQAAAAAAAAAAAAAAAAAAAAAAAAAAAAAAAAAAAAAAAAAAAAAAqcAPZ2kAAAD9W8IgZHYACAAAAAAlAAAADAAAAAEAAAAYAAAADAAAAAAAAAASAAAADAAAAAEAAAAeAAAAGAAAAL0AAAAEAAAA9wAAABEAAAAlAAAADAAAAAEAAABUAAAAiAAAAL4AAAAEAAAA9QAAABAAAAABAAAAYfe0QVU1tEG+AAAABAAAAAoAAABMAAAAAAAAAAAAAAAAAAAA//////////9gAAAAMAAxAC8AMQAxAC8AMgAwADIAMQ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AkAAAABAAAAqO+Pb/t/AABAFrzNewEAAEi+m2/7fwAAAAAAAAAAAAAAAAAAAAAAAOizD2dpAAAAAAAAAAAAAAAAAAAAAAAAAAAAAAAAAAAA/QvNUrH6AAAgAAAAAAAAAGgSvM17AQAAMN1uxnsBAAAg/HDGewEAAEC1D2cAAAAAAAAAAAAAAAAHAAAAAAAAAPAQdcZ7AQAAfLQPZ2kAAAC5tA9naQAAAJGpeG/7fwAACgAAAAAAAAB2W3tvAAAAACW6dnaD+wAAaBK8zXsBAAB8tA9naQAAAAcAAAD7fwAAAAAAAAAAAAAAAAAAAAAAAAAAAAAAAAAAAg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D//wEAAACo749v+38AAIBzb9p7AQAASL6bb/t/AAAAAAAAAAAAAAAAAAAAAAAAoOJwxnsBAABpRl18rsPXAQAAAAAAAAAAAAAAAAAAAAD9eM1SsfoAADgR2B37fwAAMF3yHft/AADg////AAAAACD8cMZ7AQAAWMYPZwAAAAAAAAAAAAAAAAYAAAAAAAAAIAAAAAAAAAB8xQ9naQAAALnFD2dpAAAAkal4b/t/AACIM9gd+38AABBh8h0AAAAAMF3yHft/AAAwXfId+38AAHzFD2dpAAAABgAAAHsBAAAAAAAAAAAAAAAAAAAAAAAAAAAAAAAAAABwmHHG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QAAAARwAAACkAAAAzAAAAaAAAABUAAAAhAPAAAAAAAAAAAAAAAIA/AAAAAAAAAAAAAIA/AAAAAAAAAAAAAAAAAAAAAAAAAAAAAAAAAAAAAAAAAAAlAAAADAAAAAAAAIAoAAAADAAAAAQAAABSAAAAcAEAAAQAAADw////AAAAAAAAAAAAAAAAkAEAAAAAAAEAAAAAcwBlAGcAbwBlACAAdQBpAAAAAAAAAAAAAAAAAAAAAAAAAAAAAAAAAAAAAAAAAAAAAAAAAAAAAAAAAAAAAAAAAAAAAAAAAAAAAAAAAKjvj2/7fwAAyDyuzXsBAABIvptv+38AAAAAAAAAAAAAAAAAAAAAAAAIAAAAAAEAAMDjc9p7AQAAAAAAAAAAAAAAAAAAAAAAAC15zVKx+gAAcMUPZwAAAAAAAAAAAAAAAPD///8AAAAAIPxwxnsBAAAIxw9nAAAAAAAAAAAAAAAACQAAAAAAAAAgAAAAAAAAACzGD2dpAAAAacYPZ2kAAACRqXhv+38AAAAAgD8AAIA/6Lz0HQAAAAAAAIA/aQAAANGnZx37fwAALMYPZ2kAAAAJAAAAewEAAAAAAAAAAAAAAAAAAAAAAAAAAAAAAAAAAFCXccZkdgAIAAAAACUAAAAMAAAABAAAABgAAAAMAAAAAAAAABIAAAAMAAAAAQAAAB4AAAAYAAAAKQAAADMAAACRAAAASAAAACUAAAAMAAAABAAAAFQAAACcAAAAKgAAADMAAACPAAAARwAAAAEAAABh97RBVTW0QSoAAAAzAAAADQAAAEwAAAAAAAAAAAAAAAAAAAD//////////2gAAABNAGEAcgBjAGUAbABvACAAUAByAG8AbgBvAHIADgAAAAgAAAAGAAAABwAAAAgAAAAEAAAACQAAAAQAAAAJAAAABgAAAAkAAAAJAAAACQ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cAAAACgAAAFAAAABUAAAAXAAAAAEAAABh97RBVTW0QQoAAABQAAAADQAAAEwAAAAAAAAAAAAAAAAAAAD//////////2gAAABNAGEAcgBjAGUAbABvACAAUAByAG8AbgBvAOxUCgAAAAYAAAAEAAAABQAAAAYAAAADAAAABwAAAAMAAAAGAAAABAAAAAcAAAAHAAAABwAAAEsAAABAAAAAMAAAAAUAAAAgAAAAAQAAAAEAAAAQAAAAAAAAAAAAAAAYAQAAgAAAAAAAAAAAAAAAG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GH3tEFVNbRBCgAAAGAAAAAOAAAATAAAAAAAAAAAAAAAAAAAAP//////////aAAAAFYAaQBjAGUAcAByAGUAcwBpAGQAZQBuAHQAZQAHAAAAAwAAAAUAAAAGAAAABwAAAAQAAAAGAAAABQAAAAMAAAAHAAAABgAAAAcAAAAEAAAABgAAAEsAAABAAAAAMAAAAAUAAAAgAAAAAQAAAAEAAAAQAAAAAAAAAAAAAAAYAQAAgAAAAAAAAAAAAAAAGAEAAIAAAAAlAAAADAAAAAIAAAAnAAAAGAAAAAUAAAAAAAAA////AAAAAAAlAAAADAAAAAUAAABMAAAAZAAAAAkAAABwAAAADgEAAHwAAAAJAAAAcAAAAAYBAAANAAAAIQDwAAAAAAAAAAAAAACAPwAAAAAAAAAAAACAPwAAAAAAAAAAAAAAAAAAAAAAAAAAAAAAAAAAAAAAAAAAJQAAAAwAAAAAAACAKAAAAAwAAAAFAAAAJQAAAAwAAAABAAAAGAAAAAwAAAAAAAAAEgAAAAwAAAABAAAAFgAAAAwAAAAAAAAAVAAAAEgBAAAKAAAAcAAAAA0BAAB8AAAAAQAAAGH3tEFVNbRBCgAAAHAAAAAqAAAATAAAAAQAAAAJAAAAcAAAAA8BAAB9AAAAoAAAAEYAaQByAG0AYQBkAG8AIABwAG8AcgA6ACAATQBBAFIAQwBFAEwATwAgAEcAQQBCAFIASQBFAEwAIABQAFIATwBOAE8AIABUAE8A0QBBAE4ARQBaAAYAAAADAAAABAAAAAkAAAAGAAAABwAAAAcAAAADAAAABwAAAAcAAAAEAAAAAwAAAAMAAAAKAAAABwAAAAcAAAAHAAAABgAAAAUAAAAJAAAAAwAAAAgAAAAHAAAABgAAAAcAAAADAAAABgAAAAUAAAADAAAABgAAAAcAAAAJAAAACAAAAAkAAAADAAAABgAAAAkAAAAIAAAABwAAAAgAAAAGAAAABgAAABYAAAAMAAAAAAAAACUAAAAMAAAAAgAAAA4AAAAUAAAAAAAAABAAAAAUAAAA</Object>
  <Object Id="idInvalidSigLnImg">AQAAAGwAAAAAAAAAAAAAABcBAAB/AAAAAAAAAAAAAAC+GAAARAsAACBFTUYAAAEAICEAALE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QJNbcvt/AAAAAAAAAAAAAFASAAAAAAAAQAAAwPt/AAAgQkJy+38AAB5swiD7fwAABAAAAAAAAAAgQkJy+38AAPm+D2dpAAAAAAAAAAAAAADtB81SsfoAAFWFax37fwAASAAAAAAAAACcWhwh+38AABhjOSH7fwAAsF0cIQAAAAABAAAAAAAAAPZ4HCH7fwAAAABCcvt/AAAAAAAAAAAAAAAAAABpAAAAkal4b/t/AAAAAAAAAAAAAHALAAAAAAAAIPxwxnsBAABIwQ9naQAAAAAAAAAAAAAAAAAAAAAAAAAAAAAAAAAAAAAAAAAAAAAAqcAPZ2kAAAD9W8Ig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GAEAAIAAAAAAAAAAAAAAABgBAACAAAAAUgAAAHABAAACAAAAEAAAAAcAAAAAAAAAAAAAALwCAAAAAAAAAQICIlMAeQBzAHQAZQBtAAAAAAAAAAAAAAAAAAAAAAAAAAAAAAAAAAAAAAAAAAAAAAAAAAAAAAAAAAAAAAAAAAAAAAAAAAAACQAAAAEAAACo749v+38AAEAWvM17AQAASL6bb/t/AAAAAAAAAAAAAAAAAAAAAAAA6LMPZ2kAAAAAAAAAAAAAAAAAAAAAAAAAAAAAAAAAAAD9C81SsfoAACAAAAAAAAAAaBK8zXsBAAAw3W7GewEAACD8cMZ7AQAAQLUPZwAAAAAAAAAAAAAAAAcAAAAAAAAA8BB1xnsBAAB8tA9naQAAALm0D2dpAAAAkal4b/t/AAAKAAAAAAAAAHZbe28AAAAAJbp2doP7AABoErzNewEAAHy0D2dpAAAABwAAAPt/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P//AQAAAKjvj2/7fwAAgHNv2nsBAABIvptv+38AAAAAAAAAAAAAAAAAAAAAAACg4nDGewEAAGlGXXyuw9cBAAAAAAAAAAAAAAAAAAAAAP14zVKx+gAAOBHYHft/AAAwXfId+38AAOD///8AAAAAIPxwxnsBAABYxg9nAAAAAAAAAAAAAAAABgAAAAAAAAAgAAAAAAAAAHzFD2dpAAAAucUPZ2kAAACRqXhv+38AAIgz2B37fwAAEGHyHQAAAAAwXfId+38AADBd8h37fwAAfMUPZ2kAAAAGAAAAewEAAAAAAAAAAAAAAAAAAAAAAAAAAAAAAAAAAHCYccZ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AAAABHAAAAKQAAADMAAABoAAAAFQAAACEA8AAAAAAAAAAAAAAAgD8AAAAAAAAAAAAAgD8AAAAAAAAAAAAAAAAAAAAAAAAAAAAAAAAAAAAAAAAAACUAAAAMAAAAAAAAgCgAAAAMAAAABAAAAFIAAABwAQAABAAAAPD///8AAAAAAAAAAAAAAACQAQAAAAAAAQAAAABzAGUAZwBvAGUAIAB1AGkAAAAAAAAAAAAAAAAAAAAAAAAAAAAAAAAAAAAAAAAAAAAAAAAAAAAAAAAAAAAAAAAAAAAAAAAAAAAAAAAAqO+Pb/t/AADIPK7NewEAAEi+m2/7fwAAAAAAAAAAAAAAAAAAAAAAAAgAAAAAAQAAwONz2nsBAAAAAAAAAAAAAAAAAAAAAAAALXnNUrH6AABwxQ9nAAAAAAAAAAAAAAAA8P///wAAAAAg/HDGewEAAAjHD2cAAAAAAAAAAAAAAAAJAAAAAAAAACAAAAAAAAAALMYPZ2kAAABpxg9naQAAAJGpeG/7fwAAAACAPwAAgD/ovPQdAAAAAAAAgD9pAAAA0adnHft/AAAsxg9naQAAAAkAAAB7AQAAAAAAAAAAAAAAAAAAAAAAAAAAAAAAAAAAUJdxxmR2AAgAAAAAJQAAAAwAAAAEAAAAGAAAAAwAAAAAAAAAEgAAAAwAAAABAAAAHgAAABgAAAApAAAAMwAAAJEAAABIAAAAJQAAAAwAAAAEAAAAVAAAAJwAAAAqAAAAMwAAAI8AAABHAAAAAQAAAGH3tEFVNbRBKgAAADMAAAANAAAATAAAAAAAAAAAAAAAAAAAAP//////////aAAAAE0AYQByAGMAZQBsAG8AIABQAHIAbwBuAG8AAAAOAAAACAAAAAYAAAAHAAAACAAAAAQAAAAJAAAABAAAAAkAAAAGAAAACQAAAAkAAAAJAAAASwAAAEAAAAAwAAAABQAAACAAAAABAAAAAQAAABAAAAAAAAAAAAAAABgBAACAAAAAAAAAAAAAAAAYAQAAgAAAACUAAAAMAAAAAgAAACcAAAAYAAAABQAAAAAAAAD///8AAAAAACUAAAAMAAAABQAAAEwAAABkAAAAAAAAAFAAAAAXAQAAfAAAAAAAAABQAAAAG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JwAAAAKAAAAUAAAAFQAAABcAAAAAQAAAGH3tEFVNbRBCgAAAFAAAAANAAAATAAAAAAAAAAAAAAAAAAAAP//////////aAAAAE0AYQByAGMAZQBsAG8AIABQAHIAbwBuAG8AAAAKAAAABgAAAAQAAAAFAAAABgAAAAMAAAAHAAAAAwAAAAYAAAAE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Yfe0QVU1tEEKAAAAYAAAAA4AAABMAAAAAAAAAAAAAAAAAAAA//////////9oAAAAVgBpAGMAZQBwAHIAZQBzAGkAZABlAG4AdABlAAcAAAADAAAABQAAAAYAAAAHAAAABAAAAAYAAAAFAAAAAwAAAAcAAAAGAAAABwAAAAQAAAAGAAAASwAAAEAAAAAwAAAABQAAACAAAAABAAAAAQAAABAAAAAAAAAAAAAAABgBAACAAAAAAAAAAAAAAAAYAQAAgAAAACUAAAAMAAAAAgAAACcAAAAYAAAABQAAAAAAAAD///8AAAAAACUAAAAMAAAABQAAAEwAAABkAAAACQAAAHAAAAAOAQAAfAAAAAkAAABwAAAABgEAAA0AAAAhAPAAAAAAAAAAAAAAAIA/AAAAAAAAAAAAAIA/AAAAAAAAAAAAAAAAAAAAAAAAAAAAAAAAAAAAAAAAAAAlAAAADAAAAAAAAIAoAAAADAAAAAUAAAAlAAAADAAAAAEAAAAYAAAADAAAAAAAAAASAAAADAAAAAEAAAAWAAAADAAAAAAAAABUAAAASAEAAAoAAABwAAAADQEAAHwAAAABAAAAYfe0QVU1tEEKAAAAcAAAACoAAABMAAAABAAAAAkAAABwAAAADwEAAH0AAACgAAAARgBpAHIAbQBhAGQAbwAgAHAAbwByADoAIABNAEEAUgBDAEUATABPACAARwBBAEIAUgBJAEUATAAgAFAAUgBPAE4ATwAgAFQATwDRAEEATgBFAFoABgAAAAMAAAAEAAAACQAAAAYAAAAHAAAABwAAAAMAAAAHAAAABwAAAAQAAAADAAAAAwAAAAoAAAAHAAAABwAAAAcAAAAGAAAABQAAAAkAAAADAAAACAAAAAcAAAAGAAAABwAAAAMAAAAGAAAABQAAAAMAAAAGAAAABwAAAAkAAAAIAAAACQAAAAMAAAAGAAAACQAAAAgAAAAHAAAACAAAAAYAAAAG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TDeFX4bWhfXm+WIERQKIvAGVJthj/Sj3tsscDBshOo9hKTVhcJmzrN6pW7BY5mDAfi3Jr7uE746x
PT16Gn8jSg==</DigestValue>
    </Reference>
    <Reference Type="http://www.w3.org/2000/09/xmldsig#Object" URI="#idOfficeObject">
      <DigestMethod Algorithm="http://www.w3.org/2001/04/xmlenc#sha512"/>
      <DigestValue>XAr2N+xXJhxHufoGCj3L6NpjcWMuPSiA5QmiOKdFiODXnPv/jPaGoEGLoIzTA/rDX/6Wj1fFClj0
DagBUlzM8A==</DigestValue>
    </Reference>
    <Reference Type="http://uri.etsi.org/01903#SignedProperties" URI="#idSignedProperties">
      <Transforms>
        <Transform Algorithm="http://www.w3.org/TR/2001/REC-xml-c14n-20010315"/>
      </Transforms>
      <DigestMethod Algorithm="http://www.w3.org/2001/04/xmlenc#sha512"/>
      <DigestValue>xeqZdIJfnxxjRLIrqGLsYVak1B5GE/Xl9CIJVje2amoG+t+kGq4TCZRaQ82+RAyVujpsQkuDgQjA
7Hq3cgas6g==</DigestValue>
    </Reference>
    <Reference Type="http://www.w3.org/2000/09/xmldsig#Object" URI="#idValidSigLnImg">
      <DigestMethod Algorithm="http://www.w3.org/2001/04/xmlenc#sha512"/>
      <DigestValue>5KLBp+TDok+/wVew7IXhEiZYhVo8Fy8UuQ1uL1C+DZOIYPbUKWysBi3t4ixhHz0AXWdg1rOgQTH/
Zz7JYhqE1Q==</DigestValue>
    </Reference>
    <Reference Type="http://www.w3.org/2000/09/xmldsig#Object" URI="#idInvalidSigLnImg">
      <DigestMethod Algorithm="http://www.w3.org/2001/04/xmlenc#sha512"/>
      <DigestValue>mAr5aRMY2AH1VB6MlWP0fo41OUHeuQesVOL+MG5OAsyVqoQoOCbS5kV0AqcPaD1UxcGPlFpn1lSd
CbSV0bH/xQ==</DigestValue>
    </Reference>
  </SignedInfo>
  <SignatureValue>lbbO6bLVB8r0Vkk5LqAlTJPRjI5gub2BcwWz9a6ovxFxIaOJwIRFT3Ii/HejaI2Xa/SzbnNtkcPM
QYwTpFw8bWVwU4p4czjsiGt1Ptm+DRAfQ1nKGNoRoM8n3WLwvE62V/ve8P4f0zaUglrvQhTDgc4Z
arXKaFPsRMF3P7gpsS3yqDqSFVxvbmZBqXoNAWeaSgnyEP9zQjXHw7RNZlahF2Rl5397pf9iFkiV
2BOPBkuxJEIE8GUzvFh+an7uGyeyTCvZc0iy7AdE/PoPs/EshDhPDonxvYkTZjRs/qxv0Zq8qmt0
fsOgkBBQJ2ttdOjjGP02mB+VdCkIZ06bb7Gopg==</SignatureValue>
  <KeyInfo>
    <X509Data>
      <X509Certificate>MIIG0DCCBLigAwIBAgITZwAG8ifavfxNlEczUAAAAAbyJzANBgkqhkiG9w0BAQ0FADB1MRMwEQYKCZImiZPyLGQBGRYDQ09NMRkwFwYKCZImiZPyLGQBGRYJRFNNLUdST1VQMRYwFAYKCZImiZPyLGQBGRYGQ09SUEFEMSswKQYDVQQDEyJSb3lhbCBEU00gTi5WLiBJc3N1aW5nIEF1dGhvcml0eSAxMB4XDTIwMTAyMjE3Mzc0NVoXDTIyMTAyMjE3Mzc0NVowgY8xEzARBgoJkiaJk/IsZAEZFgNDT00xGTAXBgoJkiaJk/IsZAEZFglEU00tR1JPVVAxFjAUBgoJkiaJk/IsZAEZFgZDT1JQQUQxETAPBgNVBAsTCEFjY291bnRzMQ4wDAYDVQQLEwVVc2VyczERMA8GA1UECxMITFdQVXNlcnMxDzANBgNVBAMTBjY0MTM3NzCCASIwDQYJKoZIhvcNAQEBBQADggEPADCCAQoCggEBALZrvVpP8GreDgKXPWTNaOM4Ni52mz4tb9ulLT+0d+OFFZWR+iczEyKdU92wzCrtYblImQtt9sCZOnweT3Cz8cqO+J/ENDLjoSE1IZ7UgKn799G6P8c5toG4o4c3Bq6ygCZs8bSoMeX9Yi87mhwYUvsniHGZp5a8qAMgXg5HcQ4mUFSzB3Qa538ayIXWncuNgSQqHvOGDAQWg4YIUOCiE48J1rSxLKfqdPSzyqdPAisIsrVHVhH9aRg0tO4zYYvCnwUwWlhd5vesLMGcc+G/lC+VGvkz/ZjFKZGQ071AgEK9/oBgfuvEU2xoF053M4UzEXu0DYqgv0BK3RQ/d76kaVUCAwEAAaOCAjwwggI4MD4GCSsGAQQBgjcVBwQxMC8GJysGAQQBgjcVCIHxmnWEydlrg9mRLYfU+xuE1pUbgSaBgaIyhJLgRAIBZAIBBTATBgNVHSUEDDAKBggrBgEFBQcDAjALBgNVHQ8EBAMCBaAwGwYJKwYBBAGCNxUKBA4wDDAKBggrBgEFBQcDAjBEBgkqhkiG9w0BCQ8ENzA1MA4GCCqGSIb3DQMCAgIAgDAOBggqhkiG9w0DBAICAIAwBwYFKw4DAgcwCgYIKoZIhvcNAwcwMwYDVR0RBCwwKqAoBgorBgEEAYI3FAIDoBoMGEpvc2UtSk0uTWFydGluZXpAZHNtLmNvbTAdBgNVHQ4EFgQU0kwKle0nHsN4uJtFxKO6DajGXjYwHwYDVR0jBBgwFoAU9cLMSI04xMzftxucXGd8Zndi/OIwYwYDVR0fBFwwWjBYoFagVIZSaHR0cDovL2NkcC5kc20tZ3JvdXAuY29tL2NlcnRwcml2L1JveWFsJTIwRFNNJTIwTi5WLiUyMElzc3VpbmclMjBBdXRob3JpdHklMjAxLmNybDCBlgYIKwYBBQUHAQEEgYkwgYYwXgYIKwYBBQUHMAKGUmh0dHA6Ly9jZHAuZHNtLWdyb3VwLmNvbS9jZXJ0cHJpdi9Sb3lhbCUyMERTTSUyME4uVi4lMjBJc3N1aW5nJTIwQXV0aG9yaXR5JTIwMS5jcnQwJAYIKwYBBQUHMAGGGGh0dHA6Ly9vY3NwLmRzbS5jb20vb2NzcDANBgkqhkiG9w0BAQ0FAAOCAgEAW2UzrlVHEocrRa40Xcc4V3suPqbIlYowSSwR5hfSsATPnLEbetQc5Zpoa43FbwuK13mT6JWFyLy27I4/jKiIVSMSX91D5GQZ9tXWDaf4r9ttPMbZyAOeHyRD0dLd1lzHNnRfUajTyC+EEDELfNUasCIW0sryg4ZRu2EdWMnvYpEbJJRgyTMUcb5Ht9o1/lyjZyV2l+FGRIRqR1TvvBnXiubvYvRvPVgx1cFXh64LONuUyUD0EnKnyTe3r7qVI9qiN6gQjB9YxgZwcS1KbhvguYxgd8McrG0u2HflbKQ0J7is/TlaTqHP4/Jw41xsORkQt039vt0DNNLI+LgN5YjGFtIH4NFcjN7oMNFk1Ojy/YSy1uOLBLxcHyRLZwisgCUrNO62MGVQL4CR8LWLzaFTeBm0ebNziu8y1lhHZuVhDEqyBK9GRw6yAcKslidZrEgxAjNmCl9ThEUpz4JKhdEssngtqCoxlgzuRVSOtcUmA3CR80febPJ+1XrSGEgqSnLzLujcUxxj9hy7zQ5ckaWVwyRghJ2cmMk3dAxE99V0G64TGxpspchfFjA9klfan0gcha+foDfbOjQRl2ONITPQul7oiPkP6DKN2DjXwCNhOR3HKwJof7QhofgrPdU2olg06IvJwHmGfFUtSjwIdNiHlT/bvYPaMJwqvB74W2/JP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oN9gPen8XgAtQIqZwc8gv/qFaEPYQns+6YjYlgjZdIe6dgJ+GQ78mya2QHbKyT5+yyYfv+N2GUTAwohO/peMkg==</DigestValue>
      </Reference>
      <Reference URI="/xl/calcChain.xml?ContentType=application/vnd.openxmlformats-officedocument.spreadsheetml.calcChain+xml">
        <DigestMethod Algorithm="http://www.w3.org/2001/04/xmlenc#sha512"/>
        <DigestValue>Gz0bIfop03ImKvkDaFgIsD2FVTCWjtIcx44ukjbDYqRygDAGD2fiF15UY2uHnHj6hitsPbVsuDmL6aITT/tQuQ==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drawing1.xml?ContentType=application/vnd.openxmlformats-officedocument.drawing+xml">
        <DigestMethod Algorithm="http://www.w3.org/2001/04/xmlenc#sha512"/>
        <DigestValue>4uD/3tDTsE/zPigvOauBL8b0BDmEM3wSdCfYdUEc/umPIHnFlEjdfBOjrdUqQZ/LR3k34LrMtCVBBFFoc3yA8Q==</DigestValue>
      </Reference>
      <Reference URI="/xl/drawings/vmlDrawing1.vml?ContentType=application/vnd.openxmlformats-officedocument.vmlDrawing">
        <DigestMethod Algorithm="http://www.w3.org/2001/04/xmlenc#sha512"/>
        <DigestValue>MTJXEA9dESeoj1SKbkxdiBJWp1EKPmtzDQX2eI+xs2quY87AeR8e/vForh9w0/HQSRY2lDA1cXiusTdvLwT9bQ==</DigestValue>
      </Reference>
      <Reference URI="/xl/media/image1.png?ContentType=image/png">
        <DigestMethod Algorithm="http://www.w3.org/2001/04/xmlenc#sha512"/>
        <DigestValue>IuJr615s7sE/SB8x0G0oVmr0bDpHxUZkxL0aCbBZwzLQTdbk6vykUK2oWITjUyvqcSRmoIiomxeGThQUKPhcXw==</DigestValue>
      </Reference>
      <Reference URI="/xl/media/image2.emf?ContentType=image/x-emf">
        <DigestMethod Algorithm="http://www.w3.org/2001/04/xmlenc#sha512"/>
        <DigestValue>0LllsyyK7XpviByMJ3WEbNRZ/WJJBZZHrnn5qDNB+bY3l7P+O2d4LZp6uxdum4QMia8hdFQKOvcXorataZFp+A==</DigestValue>
      </Reference>
      <Reference URI="/xl/media/image3.emf?ContentType=image/x-emf">
        <DigestMethod Algorithm="http://www.w3.org/2001/04/xmlenc#sha512"/>
        <DigestValue>ldpSwPQ/zshPKP99WX8Vcg3usZDJ1VtUQC/sKNcuQ2i9A6BYNP1+cpddqRDmXdHWQBRVATypbGO6Dvsuvr72uA==</DigestValue>
      </Reference>
      <Reference URI="/xl/printerSettings/printerSettings1.bin?ContentType=application/vnd.openxmlformats-officedocument.spreadsheetml.printerSettings">
        <DigestMethod Algorithm="http://www.w3.org/2001/04/xmlenc#sha512"/>
        <DigestValue>xqXLEYchMrDUxIZCl8f2wbfEORr+pCdxggYK+Lo9k3hU+nJkgKvrXUnpnV2ZYlxmwmYgApvojNkncCHTdca15A==</DigestValue>
      </Reference>
      <Reference URI="/xl/printerSettings/printerSettings10.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1.bin?ContentType=application/vnd.openxmlformats-officedocument.spreadsheetml.printerSettings">
        <DigestMethod Algorithm="http://www.w3.org/2001/04/xmlenc#sha512"/>
        <DigestValue>xOaoqvdY2+vsDDUbenH5ZyC0fPEn+/pk6YNXm0fWcr5DudKZunUGeUgS1F/3aaIwGTTaE8aTtFeRL6YoQRSPRQ==</DigestValue>
      </Reference>
      <Reference URI="/xl/printerSettings/printerSettings12.bin?ContentType=application/vnd.openxmlformats-officedocument.spreadsheetml.printerSettings">
        <DigestMethod Algorithm="http://www.w3.org/2001/04/xmlenc#sha512"/>
        <DigestValue>7YkNldjKascF+hvysNR25BujgjVfleWxCNqRkYf+hF597ZOpdBSKmfFxqXsjEB/udK1ThySx6mrbmnY5d8BpYA==</DigestValue>
      </Reference>
      <Reference URI="/xl/printerSettings/printerSettings13.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4.bin?ContentType=application/vnd.openxmlformats-officedocument.spreadsheetml.printerSettings">
        <DigestMethod Algorithm="http://www.w3.org/2001/04/xmlenc#sha512"/>
        <DigestValue>FtWIrSe9ynb4wGNQqY7hclcZUMsB3VY01/+wS6MOKdiu3SF2VNOA958rFaW3HVPf1OfG9Mu4v5Tkqbkpt6ieVA==</DigestValue>
      </Reference>
      <Reference URI="/xl/printerSettings/printerSettings15.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6.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8.bin?ContentType=application/vnd.openxmlformats-officedocument.spreadsheetml.printerSettings">
        <DigestMethod Algorithm="http://www.w3.org/2001/04/xmlenc#sha512"/>
        <DigestValue>6Jm7lYgzK7fjXQ1w/N3nJLMRi0tH0TEUdM4Yn1HlRwya2zWp6CcdxyqNHbtELITbdj374yx+U8Y2aVi5062Leg==</DigestValue>
      </Reference>
      <Reference URI="/xl/printerSettings/printerSettings19.bin?ContentType=application/vnd.openxmlformats-officedocument.spreadsheetml.printerSettings">
        <DigestMethod Algorithm="http://www.w3.org/2001/04/xmlenc#sha512"/>
        <DigestValue>u/L7cqfs97p9/xxj+GCgMA0PgJMsHPznx2b7+OUdPvu25d6++y6czQbipys5mLE2QPpK5C1JA9jZaX+EfpxjJw==</DigestValue>
      </Reference>
      <Reference URI="/xl/printerSettings/printerSettings2.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20.bin?ContentType=application/vnd.openxmlformats-officedocument.spreadsheetml.printerSettings">
        <DigestMethod Algorithm="http://www.w3.org/2001/04/xmlenc#sha512"/>
        <DigestValue>6Jm7lYgzK7fjXQ1w/N3nJLMRi0tH0TEUdM4Yn1HlRwya2zWp6CcdxyqNHbtELITbdj374yx+U8Y2aVi5062Leg==</DigestValue>
      </Reference>
      <Reference URI="/xl/printerSettings/printerSettings21.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22.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4.bin?ContentType=application/vnd.openxmlformats-officedocument.spreadsheetml.printerSettings">
        <DigestMethod Algorithm="http://www.w3.org/2001/04/xmlenc#sha512"/>
        <DigestValue>KzJ39oWj/kL5ufkLixwxbxWNSpPpsObWfxMyXWaDO//DnonhqCoX52tNuJ+iWoyzyMfxgTYOnHPgud/CIxArIg==</DigestValue>
      </Reference>
      <Reference URI="/xl/printerSettings/printerSettings25.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26.bin?ContentType=application/vnd.openxmlformats-officedocument.spreadsheetml.printerSettings">
        <DigestMethod Algorithm="http://www.w3.org/2001/04/xmlenc#sha512"/>
        <DigestValue>KzJ39oWj/kL5ufkLixwxbxWNSpPpsObWfxMyXWaDO//DnonhqCoX52tNuJ+iWoyzyMfxgTYOnHPgud/CIxArIg==</DigestValue>
      </Reference>
      <Reference URI="/xl/printerSettings/printerSettings2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9.bin?ContentType=application/vnd.openxmlformats-officedocument.spreadsheetml.printerSettings">
        <DigestMethod Algorithm="http://www.w3.org/2001/04/xmlenc#sha512"/>
        <DigestValue>2Ub1B/L2lR+PxzXw9IESCpVeg0pslqj7j4vjDtjdyfLpV5wVV0pij/ukG+Y+pUiRawIaaoYcnuAtmVG3XYNpQA==</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0.bin?ContentType=application/vnd.openxmlformats-officedocument.spreadsheetml.printerSettings">
        <DigestMethod Algorithm="http://www.w3.org/2001/04/xmlenc#sha512"/>
        <DigestValue>u/L7cqfs97p9/xxj+GCgMA0PgJMsHPznx2b7+OUdPvu25d6++y6czQbipys5mLE2QPpK5C1JA9jZaX+EfpxjJw==</DigestValue>
      </Reference>
      <Reference URI="/xl/printerSettings/printerSettings31.bin?ContentType=application/vnd.openxmlformats-officedocument.spreadsheetml.printerSettings">
        <DigestMethod Algorithm="http://www.w3.org/2001/04/xmlenc#sha512"/>
        <DigestValue>EBNh/8+1JpB8BbpKK0zxsExNDWxzVVqTbppqz4qEiP7hHcLTEd0/NR6zJGS4lob09BFUEGIsH1wdbO4GeaqQgA==</DigestValue>
      </Reference>
      <Reference URI="/xl/printerSettings/printerSettings3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3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34.bin?ContentType=application/vnd.openxmlformats-officedocument.spreadsheetml.printerSettings">
        <DigestMethod Algorithm="http://www.w3.org/2001/04/xmlenc#sha512"/>
        <DigestValue>BJaD3xhOu2hir61L5zpJsypIWxI5Tfm+cDfHTv9H/+DxpC6dOEPi5ZG7zK5CdWDSFvEMsP7cCiC+N+o3XukbhQ==</DigestValue>
      </Reference>
      <Reference URI="/xl/printerSettings/printerSettings35.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36.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6.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7.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8.bin?ContentType=application/vnd.openxmlformats-officedocument.spreadsheetml.printerSettings">
        <DigestMethod Algorithm="http://www.w3.org/2001/04/xmlenc#sha512"/>
        <DigestValue>gi+QrY9EsdaL5E05i79bxXdZYycl2ksbIItV7VJiv1YuSkPJh5jAmu4hav511golz8/4JIiiZLbUcytpy9XOSA==</DigestValue>
      </Reference>
      <Reference URI="/xl/printerSettings/printerSettings9.bin?ContentType=application/vnd.openxmlformats-officedocument.spreadsheetml.printerSettings">
        <DigestMethod Algorithm="http://www.w3.org/2001/04/xmlenc#sha512"/>
        <DigestValue>xqgyM31j9yLEKRfv0Tcwq74LL0DUYF46B8AXWwG6JjMc+8D24P0K8YAVa+imHubDUIm+Ll81w0DxDnF7KTmj1Q==</DigestValue>
      </Reference>
      <Reference URI="/xl/sharedStrings.xml?ContentType=application/vnd.openxmlformats-officedocument.spreadsheetml.sharedStrings+xml">
        <DigestMethod Algorithm="http://www.w3.org/2001/04/xmlenc#sha512"/>
        <DigestValue>9DKQ8h9CXPgppktbbeUw6+DZMJjMwjFPtswMRuouRXsfFaJz0H8t/Rlgv6j6GISjOqfXZBOkqZogQepy10O12Q==</DigestValue>
      </Reference>
      <Reference URI="/xl/styles.xml?ContentType=application/vnd.openxmlformats-officedocument.spreadsheetml.styles+xml">
        <DigestMethod Algorithm="http://www.w3.org/2001/04/xmlenc#sha512"/>
        <DigestValue>kOQhdyqeKRq96+gZchUV10GeuxZU4FKsrFva5e4dqinMCiiMdS2SihU0zdc9Mws534/xoJZ+UYWLn4LzrWrxVQ==</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q85jlHmzaRfERCuWu3H62jg4rVVyE98Xgvt0OKHnAAZs07j7vSif3FdGl6ncaeq9WOeScFo4mwUnFOBc3LORHg==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NfJcMJApoWfJex1XEmU4EeIq3EC01pbLRVrpN5+m2WXwDdFXRCRzTPh8iHzOCV9tvUUKej+jf9gXNWmmdqbLbw==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CU9yIBaWGb01ZB7nwShrGzFHD3AV7Z4q84hJICV/4SG+lLDFbN4vPfZWFJKgug7AN9TLWFtOJC2OW2JQYObW5w==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kksIYu5djm6EvolecNGscvtNq0LIxr75xglPUN9geBGdxi18V6HXaETj67CIV/nabLg1V/HyUuRVMDWtBJRKLQ==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xZRxlv/MXB+hIfR3bdpY5QnOAWSLnubrOLyeJ0rzoZRYY6FMjob4KssU7lpjCOehyxmSUs826yW4YMVHgUWiWw==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Timw4kOdVXxyrks0+/pj30QMYh38YYPFPGEMSFjBvmP4AMCRTFCb5MU0w9+2eibHbAZBg5KSnZ59+YV2pqHfFg==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e1QWuc7NqeiLCp+0DwsQl7uwfwX/Uky9jnybUHmJfRStVM36olsl0N4od5eqCSeKNuERD7+7Jrb/wUFj9OTvEw==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3reNvuJ4ofjFCaPpraORIk/xJAUDqiRyNGv6zlv7a7YJ25JUSEPXswkwI1I3VZhivl/K1SPXNSQIUJ6Uvvbe6w==</DigestValue>
      </Reference>
      <Reference URI="/xl/worksheets/sheet1.xml?ContentType=application/vnd.openxmlformats-officedocument.spreadsheetml.worksheet+xml">
        <DigestMethod Algorithm="http://www.w3.org/2001/04/xmlenc#sha512"/>
        <DigestValue>lmT1m6fn8WZFFfpFEzvAuDSyy7WrXhGcGUN3IPEQVbnmozBWmhE21tbksLoeIi0XhSHe3S1xvJ1Cuozx5enL8Q==</DigestValue>
      </Reference>
      <Reference URI="/xl/worksheets/sheet2.xml?ContentType=application/vnd.openxmlformats-officedocument.spreadsheetml.worksheet+xml">
        <DigestMethod Algorithm="http://www.w3.org/2001/04/xmlenc#sha512"/>
        <DigestValue>nHiobixmGm1r8ozLaQy2/6jfvWNPsL8lW5L9MklbxBMfVcOZDix9gWuDDNW3hYS4gWgxlwNpxk1aUoMP1hUJfQ==</DigestValue>
      </Reference>
      <Reference URI="/xl/worksheets/sheet3.xml?ContentType=application/vnd.openxmlformats-officedocument.spreadsheetml.worksheet+xml">
        <DigestMethod Algorithm="http://www.w3.org/2001/04/xmlenc#sha512"/>
        <DigestValue>m2FdDC72Lm4AHiqnuvqo5WWQMWD3PeJKK/f+htSPaux30YPdN1O+Zc8PU+pFant6dNycK0/pFVjzz5S6xl3KoA==</DigestValue>
      </Reference>
      <Reference URI="/xl/worksheets/sheet4.xml?ContentType=application/vnd.openxmlformats-officedocument.spreadsheetml.worksheet+xml">
        <DigestMethod Algorithm="http://www.w3.org/2001/04/xmlenc#sha512"/>
        <DigestValue>XNwgPX7SMKm20aqyGRf6RIYGVfxFyxtSp9Hh3HjMNpSyRNItsIuKhluZlZxBoITOmG7GukPvdnlRwpp9eg6/Ow==</DigestValue>
      </Reference>
      <Reference URI="/xl/worksheets/sheet5.xml?ContentType=application/vnd.openxmlformats-officedocument.spreadsheetml.worksheet+xml">
        <DigestMethod Algorithm="http://www.w3.org/2001/04/xmlenc#sha512"/>
        <DigestValue>LjaBRrx1M1LFs89MgwfbFX8sD44bSe9EeVcZg+jC+Vd1Vtq7hyk0y2aD95vn56v5Rc0hoOxEJuyJ5jWl8Fm9Hw==</DigestValue>
      </Reference>
      <Reference URI="/xl/worksheets/sheet6.xml?ContentType=application/vnd.openxmlformats-officedocument.spreadsheetml.worksheet+xml">
        <DigestMethod Algorithm="http://www.w3.org/2001/04/xmlenc#sha512"/>
        <DigestValue>fKAFH4X6zdDeK1TjSAkv7cxR6A7tsOXaczupYwYyHuIMlJ3yH23tC9+NSKZ4v4HVuzl31BeR0W/ekqZPo8hiTQ==</DigestValue>
      </Reference>
      <Reference URI="/xl/worksheets/sheet7.xml?ContentType=application/vnd.openxmlformats-officedocument.spreadsheetml.worksheet+xml">
        <DigestMethod Algorithm="http://www.w3.org/2001/04/xmlenc#sha512"/>
        <DigestValue>QRHGl+2WQlYBgd5OEbViK1HJ3271JBh0Q8hpSeKZRQI2b82jVdcqkYkQcF/TG+btKUlFn3lUMGHQsYqsaLWn/A==</DigestValue>
      </Reference>
      <Reference URI="/xl/worksheets/sheet8.xml?ContentType=application/vnd.openxmlformats-officedocument.spreadsheetml.worksheet+xml">
        <DigestMethod Algorithm="http://www.w3.org/2001/04/xmlenc#sha512"/>
        <DigestValue>jddMzJ5mIK/N+1AZtdqZyFdQKY2tDYrJzdouFPSjYjo0SW4kYMgmMo079g3Z4p5i7w/N+N7TW91WvO4E3/fCpw==</DigestValue>
      </Reference>
    </Manifest>
    <SignatureProperties>
      <SignatureProperty Id="idSignatureTime" Target="#idPackageSignature">
        <mdssi:SignatureTime xmlns:mdssi="http://schemas.openxmlformats.org/package/2006/digital-signature">
          <mdssi:Format>YYYY-MM-DDThh:mm:ssTZD</mdssi:Format>
          <mdssi:Value>2021-11-01T21:44:42Z</mdssi:Value>
        </mdssi:SignatureTime>
      </SignatureProperty>
    </SignatureProperties>
  </Object>
  <Object Id="idOfficeObject">
    <SignatureProperties>
      <SignatureProperty Id="idOfficeV1Details" Target="#idPackageSignature">
        <SignatureInfoV1 xmlns="http://schemas.microsoft.com/office/2006/digsig">
          <SetupID>{26751C8B-B1BA-4374-B619-CE463C1F1174}</SetupID>
          <SignatureText>Shirley Vichini</SignatureText>
          <SignatureImage/>
          <SignatureComments/>
          <WindowsVersion>10.0</WindowsVersion>
          <OfficeVersion>16.0.13801/22</OfficeVersion>
          <ApplicationVersion>16.0.13801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2021-11-01T21:44:42Z</xd:SigningTime>
          <xd:SigningCertificate>
            <xd:Cert>
              <xd:CertDigest>
                <DigestMethod Algorithm="http://www.w3.org/2001/04/xmlenc#sha512"/>
                <DigestValue>jBiGLAvQP4SS6aXgbrSN3CIOBqf5HRGq7O2bPHXf9It7V8H2pVb5YKDfPjEhGzh/WO5TvOZkrOt4wIqo9YePxw==</DigestValue>
              </xd:CertDigest>
              <xd:IssuerSerial>
                <X509IssuerName>CN=Royal DSM N.V. Issuing Authority 1, DC=CORPAD, DC=DSM-GROUP, DC=COM</X509IssuerName>
                <X509SerialNumber>2296979119022966884141780529421682451033813543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fDCCBGSgAwIBAgIKE/qbfQAAAAAADTANBgkqhkiG9w0BAQ0FADAoMSYwJAYDVQQDEx1Sb3lhbCBEU00gTi5WLiBSb290IEF1dGhvcml0eTAeFw0xMzA0MjUwNzIwMjNaFw0yMzA0MjUwNzMwMjNaMHUxEzARBgoJkiaJk/IsZAEZFgNDT00xGTAXBgoJkiaJk/IsZAEZFglEU00tR1JPVVAxFjAUBgoJkiaJk/IsZAEZFgZDT1JQQUQxKzApBgNVBAMTIlJveWFsIERTTSBOLlYuIElzc3VpbmcgQXV0aG9yaXR5IDEwggIiMA0GCSqGSIb3DQEBAQUAA4ICDwAwggIKAoICAQCyvxvUpHFjHz+QnHKH5WRCJ/yWpNI9vUBQjF+1WpHmlqvMhOgZcJIRtD/04UEy8EvrzlKWBYCdYfK0eCNRqcB1HqXqL01Wadgc0tPLprlpmxRNnzXBA90GG7hkk/h2usEwVJrHobyHvFcBSo9TDK4h8ZBKVgN7DSBnJv3QFOj+6W1JkcGm257SsEO2/7hNbZsWq7Dn7YC58YPwWTlrzEBIj3/sJBDKodNKoQJ2oPClD5Q0ZWjYWRZ+gZ/mfC6yl/Q7AUXl91cB7uRBVmbJM9TDaTLyNi/F1iSzceOt9hlZGZpK0cYG3Pp4wP52rMLLqswnIuWbtTzLwLyht3zvUZgvNE99voSPseAztlPMrqxc53fsP8jrXGZfdwm/Y97wA57d3ScKITLN3QyZEK/EKceqdyNDSJ3Gbk4eTzrpXe88F2JcgT24J28Z0lU/U2LRkPAqdwjv3UFB6mDXz9djl5A4QQjsJqcKNyl60ctgcJKtAgtVjd25hL/SRDsGeiTPOhYAQvtGv0+9fNGOtWrYogQol9O6vbVBPZ7mMTnh9L+zAzWHDMpSC1rQCmMjMln5//TriOwKcUdBD7U7Ec6g4cm7VnCw4K61p2bzYzyXy9vQBDiqqYEEW+1fKJ/2IXBX1B49M5gkdTBHRPMi8TiTlb+Z2kVhLHYlSovpwLypzpiJvwIDAQABo4IBWTCCAVUwEAYJKwYBBAGCNxUBBAMCAQAwHQYDVR0OBBYEFPXCzEiNOMTM37cbnFxnfGZ3YvziMBkGCSsGAQQBgjcUAgQMHgoAUwB1AGIAQwBBMAsGA1UdDwQEAwIBhjASBgNVHRMBAf8ECDAGAQH/AgEAMB8GA1UdIwQYMBaAFE1my6xg0pDJpaAvYe1OxkbO6pbHMFwGA1UdHwRVMFMwUaBPoE2GS2h0dHA6Ly9jZHAuZHNtLWdyb3VwLmNvbS9jZXJ0cHJpdi9Sb3lhbCUyMERTTSUyME4uVi4lMjBSb290JTIwQXV0aG9yaXR5LmNybDBnBggrBgEFBQcBAQRbMFkwVwYIKwYBBQUHMAKGS2h0dHA6Ly9jZHAuZHNtLWdyb3VwLmNvbS9jZXJ0cHJpdi9Sb3lhbCUyMERTTSUyME4uVi4lMjBSb290JTIwQXV0aG9yaXR5LmNydDANBgkqhkiG9w0BAQ0FAAOCAgEAwaNWcOj73FWESVHfNn/2yiIYg9ZGlzI1UEQkZ2VL5Go+DCncfF1LLFK7ZiMWfMAuFeciHP3FZtLF+uGsVaGiukqFMW+up65EDboqH/UrCLYGCYzhDRTF8g76BJi4e9fcjf61H+/U6tch8Klxum7G+KHFNXltAAmFHoqJsn3017dE1MrH3q+lWl6kYnxzHxcO91wTSSZ2D0MNGd5xiy8WO63Uk37SmtNuKRYr8K5R3w5qzHR9uQ/uChRuO6hu9Mxyv5ljOZ85DgBORa5t0R0cRVx/mWqh6co2bD4laIXxT8isKwlhVIfYbtZqpvHHuVJdOr/JLuUgt7v/cMVt04Nv3W0JQV8egnX7j63PnNVBVOFfM6HCdj18x2N48ZupbrIREoBWz9ql3hrd80av2APpLMsWNeOvM8ylkL0BGEdwJYAmoR2Ny0MAuTRCEySk/fzRSitjiVIL4ppnEimEo6Z9t1/qkJ/odr6f3sTNJFhyFYG56FJwcdfbIGQG34NvcoZYiEk+0kPlnAKEdaVbxZdNji+bicW9cNEQr4HwAvmVwvgWs1MNJMI/kEvLzvlT2hBrc6y2xY0BqQSQLdAGl/vfySaAWayKa/JyYKg7Wv9hsjt1IwAQSxQkBdVEuEezKMPKKGYxjAal7Ik75RK0hGUrCwibf66UStOOee0eb3jX18M=</xd:EncapsulatedX509Certificate>
            <xd:EncapsulatedX509Certificate>MIIFQzCCAyugAwIBAgIQJxCGuYy976FNWxshHG2T3jANBgkqhkiG9w0BAQ0FADAoMSYwJAYDVQQDEx1Sb3lhbCBEU00gTi5WLiBSb290IEF1dGhvcml0eTAeFw0xMzA0MjQwNzU2MTlaFw0zMzA0MjQwODA1MTFaMCgxJjAkBgNVBAMTHVJveWFsIERTTSBOLlYuIFJvb3QgQXV0aG9yaXR5MIICIjANBgkqhkiG9w0BAQEFAAOCAg8AMIICCgKCAgEA5ltCwJNOE6TDQKPzBGLW17We9IANRvaj8oICmlfMIYzFhSj+yH6CeA8QTyu2Qo+GFrGjUAaKJbjABHJlK92DKasDuCpL/biZsBys1wThs6U7CtTciAKXzjDqRbB1LxvFarWNqa6YG3Ti0nYwqYMAs3Y8txIzYoV+oNZITkoI9aCmNzwNkVFRT/s9GxHGvkIMVX2IxM+H7MLr1J5oduRcOfBnoqFXyAuV1NQHL8DaqGkMpiMBfvGIruYGIunZLcpS9iNc5xZ0VoI+ty1pwo5jwLHFrsRyudv8Ya53PjboRcydodiaBF3eoMql8tIJv2OnJpmobvYE4MwnEtQA9219mQLfwX3/PSNVF4+u3f7wG+agT4DRRYWPI/9H2Ayd0Yr9v03rWNPxLLk3E3UzhbhfVGSqYb6VXc3DJCcXxwgxkv7Pw5+bmlUNNs8SQ1fbyPRpkdNK3J1wVe8yhb/lI1HApPDSco9n8/1+zFdy0CnbJUaWnM25TRjFVkZreOdAmily9RsGdoUdyyQ2NdbEPdt7qoobIEc9VK+YWEMvKVDIDAlXbuZkrj6GY+n1UE6LVjQB0OSYG90xVm8z6PTZQRy7WoyYufT+lbqUA49IuXGRlDrKbJhcTfYytZNpBZL2/XOkfIxhHVAMPe3eTBgVDGNr1Snhr2/+gwBQiuMA1jpuuu8CAwEAAaNpMGcwEwYJKwYBBAGCNxQCBAYeBABDAEEwCwYDVR0PBAQDAgGGMBIGA1UdEwEB/wQIMAYBAf8CAQEwHQYDVR0OBBYEFE1my6xg0pDJpaAvYe1OxkbO6pbHMBAGCSsGAQQBgjcVAQQDAgEAMA0GCSqGSIb3DQEBDQUAA4ICAQAnceQ/RQf5Bcs/OokSMmk0R7IhPtex4f33dBrNuvSQ7jIWbpYk5uNATs4eYFH0DdIvGQJZhrRrsvYN4WTKEbcI9wCm6BHziPQijgsUbK8N2onvPzCb4/FUoFSjBLs+8Rd08Q512hFaH4hkCTBq0q5Mh8puP3H9rl31328ZWlsUrS2sKJvyxw/b5Y8R+35B2f8hZF6DLuBX8I8V0JolvP6vAACEZSqcWnrYVd05uOlYzUSvmHBzc525WX6aoNfIE4hI7nC15RH+J13ihrm1flBV0C7nsZ1aqq4RW+A3d3LZx0qVlhV3KVJSM1IXwAVgNELcv9nIIDtkJMw3xo4e+NslNL0L8lupQuSkRTQhTqGesXHfFQdKz4xPF022B1BRUxdM1VFPpVa/FgaSCG1R0Cj6eQ8h0TfSH62SGjl2JCNK0SH3c8DMy7utfyY7ySjLf90/Thva/FWb2cdyqgXiTKHEoL6MYsJboWijPkMwN6tDxYdf+ZLn/xEZ1NZi0cNli4aa/qnPtmxFPxeQ0NeLUy/VxE+gWn8Ujoilr0pW+AYlrAbN0QL/uq6aYqFYZXgxbT1Z9G0gw+ln7Of1zqhzTa9LDV1YMqiiVhqVSr8igJEs9WG/JsJjxNqZnGazAKgPeTFPYUWXHDVg2Dx6UjixfXRvPQKtYFvzAZAwbiFEk9kV/g==</xd:EncapsulatedX509Certificate>
          </xd:CertificateValues>
        </xd:UnsignedSignatureProperties>
      </xd:UnsignedProperties>
    </xd:QualifyingProperties>
  </Object>
  <Object Id="idValidSigLnImg">AQAAAGwAAAAAAAAAAAAAAH8BAAC/AAAAAAAAAAAAAAAkGAAABAwAACBFTUYAAAEAHBsAAKoAAAAGAAAAAAAAAAAAAAAAAAAAgAcAADgEAAA1AQAArQAAAAAAAAAAAAAAAAAAAAi3BADIo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DvJsdfBednUY0dEDHGbVaVgs8wCI0v5oeMqzAziU4BEAAAAAqLj+EQAAAAAAAAADXMqzA5DHwwNkyrMDkMfDaAEAAABwyrMDG6amaIjS/mgBAAAAIM7+aMA59xHD8NpEWCzzEeO1smSIyuoy1MmzAynxbHUkyLMDAAAAAAAAbHUAAAAA8P///wAAAAAAAAAAAAAAAJABAAAAAAABAAAAAHMAZQBnAG8AZQAgAHUAaQB0iGPJiMizA62AHHcAAHZ1fMizAwAAAACEyLMDAAAAAMuoS2kAAHZ1AAAAABMAFAAcZtVp8F52dZzIswNk9Up1AAAAAMh6+A341Hd1ZHYACAAAAAAlAAAADAAAAAEAAAAYAAAADAAAAAAAAAASAAAADAAAAAEAAAAeAAAAGAAAABUBAAAGAAAAawEAABsAAAAlAAAADAAAAAEAAABUAAAAiAAAABYBAAAGAAAAaQEAABoAAAABAAAAAMCAQe0lgEEWAQAABgAAAAoAAABMAAAAAAAAAAAAAAAAAAAA//////////9gAAAAMAAxAC8AMQAxAC8AMgAwADIAMQAJAAAACQAAAAYAAAAJAAAACQAAAAYAAAAJAAAACQAAAAkAAAAJAAAASwAAAEAAAAAwAAAABQAAACAAAAABAAAAAQAAABAAAAAAAAAAAAAAAIABAADAAAAAAAAAAAAAAACAAQAAwAAAAFIAAABwAQAAAgAAABQAAAAJAAAAAAAAAAAAAAC8AgAAAAAAAAECAiJTAHkAcwB0AGUAbQAAAAAAAAAAAAAAAAAAAAAAAAAAAAAAAAAAAAAAAAAAAAAAAAAAAAAAAAAAAAAAAAAAAAAAAABldwkAAACI/dgDAAAAABjR0QMY0dED8mXVaQAAAADLqEtpCQAAAAAAAAAAAAAAAAAAAAAAAADY19EDAAAAAAAAAAAAAAAAAAAAAAAAAAAAAAAAAAAAAAAAAAAAAAAAAAAAAAAAAAAAAAAAAAAAAAAAAAAAAAAAwOezAxSnY8kAAG93tOizAwjSYXcY0dEDy6hLaQAAAAAY02F3//8AAAAAAAD702F3+9Nhd+ToswPo6LMD8mXVaQAAAAAAAAAAAAAAAAAAAABRixt3CQAAAAcAAAAc6bMDHOmzAwACAAD8////AQAAAAAAAAAAAAAAAAAAAAAAAAAAAAAAyHr4DW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LIDDvJsdQAA0QN4HM4DWg0KeGQnsgPeXWF3AAAAAN5dYXcAAAAAAAAAACAAAAAgttsRLNr+aIAnsgMXt+BpAADRAwAAAAAgAAAASCyyA5hnZjiUJ7ID3WGlaCAAAAABAAAADwAAAHNas2TdPqVoZCmyAynxbHW0J7IDBwAAAAAAbHVgJ+oa4P///wAAAAAAAAAAAAAAAJABAAAAAAABAAAAAGEAcgBpAGEAbAAAAAAAAAAAAAAAAAAAAAAAAAAAAAAABgAAAAAAAABRixt3AAAAAAYAAAAYKbIDGCmyAwACAAD8////AQAAAAAAAAAAAAAAAAAAAMh6+A341Hd1ZHYACAAAAAAlAAAADAAAAAMAAAAYAAAADAAAAAAAAAASAAAADAAAAAEAAAAWAAAADAAAAAgAAABUAAAAVAAAAA8AAABHAAAAIwAAAGoAAAABAAAAAMCAQe0lgE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SAAAAZQAAADoAAABGAAAAmQAAACAAAAAhAPAAAAAAAAAAAAAAAIA/AAAAAAAAAAAAAIA/AAAAAAAAAAAAAAAAAAAAAAAAAAAAAAAAAAAAAAAAAAAlAAAADAAAAAAAAIAoAAAADAAAAAQAAABSAAAAcAEAAAQAAADo////AAAAAAAAAAAAAAAAkAEAAAAAAAEAAAAAcwBlAGcAbwBlACAAdQBpAAAAAAAAAAAAAAAAAAAAAAAAAAAAAAAAAAAAAAAAAAAAAAAAAAAAAAAAAAAAAAAAAAAAsgMO8mx1FAAAAAkAAABDIAqxAAAAALwCAAAAAAAAAQICIlMAeQBzAHQAZQBtAAAAAAAAAAAAAAAAAAAAAAAAAAAAqKXDzwAAAABcJ7IDDiX4ZgEAAAAcKLIDIA0AhAAAAABAJesyt1qzZOMrUmkgKbIDKfFsdXAnsgMHAAAAAABsde/Gw2jo////AAAAAAAAAAAAAAAAkAEAAAAAAAEAAAAAcwBlAGcAbwBlACAAdQBpAAAAAAAAAAAAAAAAAAAAAAAAAAAAUYsbdwAAAAAJAAAA1CiyA9QosgMAAgAA/P///wEAAAAAAAAAAAAAAAAAAAAAAAAAAAAAAMh6+A1kdgAIAAAAACUAAAAMAAAABAAAABgAAAAMAAAAAAAAABIAAAAMAAAAAQAAAB4AAAAYAAAAOgAAAEYAAADTAAAAZgAAACUAAAAMAAAABAAAAFQAAACoAAAAOwAAAEYAAADRAAAAZQAAAAEAAAAAwIBB7SWAQTsAAABGAAAADwAAAEwAAAAAAAAAAAAAAAAAAAD//////////2wAAABTAGgAaQByAGwAZQB5ACAAVgBpAGMAaABpAG4AaQAvGg0AAAAOAAAABgAAAAgAAAAGAAAADQAAAAwAAAAHAAAADwAAAAYAAAALAAAADgAAAAYAAAAOAAAAB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oAAAAFgAAAHIAAAB2AAAAhgAAAAEAAAAAwIBB7SWAQRYAAAByAAAADwAAAEwAAAAAAAAAAAAAAAAAAAD//////////2wAAABTAGgAaQByAGwAZQB5ACAAdgBpAGMAaABpAG4AaQAAAAkAAAAJAAAABAAAAAYAAAAEAAAACAAAAAgAAAAEAAAACAAAAAQAAAAHAAAACQAAAAQAAAAJAAAABA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IQAAAAWAAAAjAAAAF4AAACgAAAAAQAAAADAgEHtJYBBFgAAAIwAAAAJAAAATAAAAAAAAAAAAAAAAAAAAP//////////YAAAAEMAbwBuAHQAYQBkAG8AcgBhAAgACgAAAAkAAAAJAAAABQAAAAgAAAAJAAAACQAAAAYAAAAIAAAASwAAAEAAAAAwAAAABQAAACAAAAABAAAAAQAAABAAAAAAAAAAAAAAAIABAADAAAAAAAAAAAAAAACAAQAAwAAAACUAAAAMAAAAAgAAACcAAAAYAAAABQAAAAAAAAD///8AAAAAACUAAAAMAAAABQAAAEwAAABkAAAAFQAAAKYAAACYAAAAugAAABUAAACmAAAAhAAAABUAAAAhAPAAAAAAAAAAAAAAAIA/AAAAAAAAAAAAAIA/AAAAAAAAAAAAAAAAAAAAAAAAAAAAAAAAAAAAAAAAAAAlAAAADAAAAAAAAIAoAAAADAAAAAUAAAAlAAAADAAAAAEAAAAYAAAADAAAAAAAAAASAAAADAAAAAEAAAAWAAAADAAAAAAAAABUAAAAtAAAABYAAACmAAAAlwAAALoAAAABAAAAAMCAQe0lgEEWAAAApgAAABEAAABMAAAABAAAABUAAACmAAAAmQAAALsAAABwAAAAUwBpAGcAbgBlAGQAIABiAHkAOgAgADYANAAxADMANwA3AC8aCQAAAAQAAAAJAAAACQAAAAgAAAAJAAAABAAAAAkAAAAIAAAAAwAAAAQAAAAJAAAACQAAAAkAAAAJAAAACQAAAAkAAAAWAAAADAAAAAAAAAAlAAAADAAAAAIAAAAOAAAAFAAAAAAAAAAQAAAAFAAAAA==</Object>
  <Object Id="idInvalidSigLnImg">AQAAAGwAAAAAAAAAAAAAAH8BAAC/AAAAAAAAAAAAAAAkGAAABAwAACBFTUYAAAEAJCQAALEAAAAGAAAAAAAAAAAAAAAAAAAAgAcAADgEAAA1AQAArQAAAAAAAAAAAAAAAAAAAAi3BADIo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tgAAABoAAABCAAAABgAAAHUAAAAVAAAAIQDwAAAAAAAAAAAAAACAPwAAAAAAAAAAAACAPwAAAAAAAAAAAAAAAAAAAAAAAAAAAAAAAAAAAAAAAAAAJQAAAAwAAAAAAACAKAAAAAwAAAABAAAAUgAAAHABAAABAAAA8P///wAAAAAAAAAAAAAAAJABAAAAAAABAAAAAHMAZQBnAG8AZQAgAHUAaQAAAAAAAAAAAAAAAAAAAAAAAAAAAAAAAAAAAAAAAAAAAAAAAAAAAAAAAAAAAAAAAAAAAAAADvJsdfBednUY0dEDHGbVaVgs8wCI0v5oeMqzAziU4BEAAAAAqLj+EQAAAAAAAAADXMqzA5DHwwNkyrMDkMfDaAEAAABwyrMDG6amaIjS/mgBAAAAIM7+aMA59xHD8NpEWCzzEeO1smSIyuoy1MmzAynxbHUkyLMDAAAAAAAAbHUAAAAA8P///wAAAAAAAAAAAAAAAJABAAAAAAABAAAAAHMAZQBnAG8AZQAgAHUAaQB0iGPJiMizA62AHHcAAHZ1fMizAwAAAACEyLMDAAAAAMuoS2kAAHZ1AAAAABMAFAAcZtVp8F52dZzIswNk9Up1AAAAAMh6+A341Hd1ZHYACAAAAAAlAAAADAAAAAEAAAAYAAAADAAAAP8AAAASAAAADAAAAAEAAAAeAAAAGAAAAEIAAAAGAAAAtwAAABsAAAAlAAAADAAAAAEAAABUAAAAtAAAAEMAAAAGAAAAtQAAABoAAAABAAAAAMCAQe0lgEFDAAAABgAAABEAAABMAAAAAAAAAAAAAAAAAAAA//////////9wAAAASQBuAHYAYQBsAGkAZAAgAHMAaQBnAG4AYQB0AHUAcgBlAHAABAAAAAkAAAAIAAAACAAAAAQAAAAEAAAACQAAAAQAAAAHAAAABAAAAAkAAAAJAAAACAAAAAUAAAAJAAAABgAAAAgAAABLAAAAQAAAADAAAAAFAAAAIAAAAAEAAAABAAAAEAAAAAAAAAAAAAAAgAEAAMAAAAAAAAAAAAAAAIABAADAAAAAUgAAAHABAAACAAAAFAAAAAkAAAAAAAAAAAAAALwCAAAAAAAAAQICIlMAeQBzAHQAZQBtAAAAAAAAAAAAAAAAAAAAAAAAAAAAAAAAAAAAAAAAAAAAAAAAAAAAAAAAAAAAAAAAAAAAAAAAAGV3CQAAAIj92AMAAAAAGNHRAxjR0QPyZdVpAAAAAMuoS2kJAAAAAAAAAAAAAAAAAAAAAAAAANjX0QMAAAAAAAAAAAAAAAAAAAAAAAAAAAAAAAAAAAAAAAAAAAAAAAAAAAAAAAAAAAAAAAAAAAAAAAAAAAAAAADA57MDFKdjyQAAb3e06LMDCNJhdxjR0QPLqEtpAAAAABjTYXf//wAAAAAAAPvTYXf702F35OizA+joswPyZdVpAAAAAAAAAAAAAAAAAAAAAFGLG3cJAAAABwAAABzpswMc6bMDAAIAAPz///8BAAAAAAAAAAAAAAAAAAAAAAAAAAAAAADIevgN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sgMO8mx1AADRA3gczgNaDQp4ZCeyA95dYXcAAAAA3l1hdwAAAAAAAAAAIAAAACC22xEs2v5ogCeyAxe34GkAANEDAAAAACAAAABILLIDmGdmOJQnsgPdYaVoIAAAAAEAAAAPAAAAc1qzZN0+pWhkKbIDKfFsdbQnsgMHAAAAAABsdWAn6hrg////AAAAAAAAAAAAAAAAkAEAAAAAAAEAAAAAYQByAGkAYQBsAAAAAAAAAAAAAAAAAAAAAAAAAAAAAAAGAAAAAAAAAFGLG3cAAAAABgAAABgpsgMYKbIDAAIAAPz///8BAAAAAAAAAAAAAAAAAAAAyHr4DfjUd3VkdgAIAAAAACUAAAAMAAAAAwAAABgAAAAMAAAAAAAAABIAAAAMAAAAAQAAABYAAAAMAAAACAAAAFQAAABUAAAADwAAAEcAAAAjAAAAagAAAAEAAAAAwIBB7SWAQQ8AAABrAAAAAQAAAEwAAAAEAAAADgAAAEcAAAAlAAAAawAAAFAAAABYAG8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IAAABlAAAAOgAAAEYAAACZAAAAIAAAACEA8AAAAAAAAAAAAAAAgD8AAAAAAAAAAAAAgD8AAAAAAAAAAAAAAAAAAAAAAAAAAAAAAAAAAAAAAAAAACUAAAAMAAAAAAAAgCgAAAAMAAAABAAAAFIAAABwAQAABAAAAOj///8AAAAAAAAAAAAAAACQAQAAAAAAAQAAAABzAGUAZwBvAGUAIAB1AGkAAAAAAAAAAAAAAAAAAAAAAAAAAAAAAAAAAAAAAAAAAAAAAAAAAAAAAAAAAAAAAAAAAACyAw7ybHUUAAAACQAAAEMgCrEAAAAAvAIAAAAAAAABAgIiUwB5AHMAdABlAG0AAAAAAAAAAAAAAAAAAAAAAAAAAACopcPPAAAAAFwnsgMOJfhmAQAAABwosgMgDQCEAAAAAEAl6zK3WrNk4ytSaSApsgMp8Wx1cCeyAwcAAAAAAGx178bDaOj///8AAAAAAAAAAAAAAACQAQAAAAAAAQAAAABzAGUAZwBvAGUAIAB1AGkAAAAAAAAAAAAAAAAAAAAAAAAAAABRixt3AAAAAAkAAADUKLID1CiyAwACAAD8////AQAAAAAAAAAAAAAAAAAAAAAAAAAAAAAAyHr4DWR2AAgAAAAAJQAAAAwAAAAEAAAAGAAAAAwAAAAAAAAAEgAAAAwAAAABAAAAHgAAABgAAAA6AAAARgAAANMAAABmAAAAJQAAAAwAAAAEAAAAVAAAAKgAAAA7AAAARgAAANEAAABlAAAAAQAAAADAgEHtJYBBOwAAAEYAAAAPAAAATAAAAAAAAAAAAAAAAAAAAP//////////bAAAAFMAaABpAHIAbABlAHkAIABWAGkAYwBoAGkAbgBpAGUADQAAAA4AAAAGAAAACAAAAAYAAAANAAAADAAAAAcAAAAPAAAABgAAAAsAAAAOAAAABgAAAA4AAAAG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KgAAAAWAAAAcgAAAHYAAACGAAAAAQAAAADAgEHtJYBBFgAAAHIAAAAPAAAATAAAAAAAAAAAAAAAAAAAAP//////////bAAAAFMAaABpAHIAbABlAHkAIAB2AGkAYwBoAGkAbgBpAC8aCQAAAAkAAAAEAAAABgAAAAQAAAAIAAAACAAAAAQAAAAIAAAABAAAAAcAAAAJAAAABAAAAAkAAAAE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hAAAABYAAACMAAAAXgAAAKAAAAABAAAAAMCAQe0lgEEWAAAAjAAAAAkAAABMAAAAAAAAAAAAAAAAAAAA//////////9gAAAAQwBvAG4AdABhAGQAbwByAGEALxoKAAAACQAAAAkAAAAFAAAACAAAAAkAAAAJAAAABgAAAAgAAABLAAAAQAAAADAAAAAFAAAAIAAAAAEAAAABAAAAEAAAAAAAAAAAAAAAgAEAAMAAAAAAAAAAAAAAAIABAADAAAAAJQAAAAwAAAACAAAAJwAAABgAAAAFAAAAAAAAAP///wAAAAAAJQAAAAwAAAAFAAAATAAAAGQAAAAVAAAApgAAAJgAAAC6AAAAFQAAAKYAAACEAAAAFQAAACEA8AAAAAAAAAAAAAAAgD8AAAAAAAAAAAAAgD8AAAAAAAAAAAAAAAAAAAAAAAAAAAAAAAAAAAAAAAAAACUAAAAMAAAAAAAAgCgAAAAMAAAABQAAACUAAAAMAAAAAQAAABgAAAAMAAAAAAAAABIAAAAMAAAAAQAAABYAAAAMAAAAAAAAAFQAAAC0AAAAFgAAAKYAAACXAAAAugAAAAEAAAAAwIBB7SWAQRYAAACmAAAAEQAAAEwAAAAEAAAAFQAAAKYAAACZAAAAuwAAAHAAAABTAGkAZwBuAGUAZAAgAGIAeQA6ACAANgA0ADEAMwA3ADcALxoJAAAABAAAAAkAAAAJAAAACAAAAAkAAAAEAAAACQAAAAgAAAADAAAABAAAAAkAAAAJAAAACQAAAAkAAAAJAAAACQ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xml version="1.0" encoding="utf-8"?>
<DAEMSEngagementItemInfo xmlns="http://schemas.microsoft.com/DAEMSEngagementItemInfoXML">
  <EngagementID>5000006273</EngagementID>
  <LogicalEMSServerID>-109903338106937214</LogicalEMSServerID>
  <WorkingPaperID>3663385491200000014</WorkingPaperID>
</DAEMSEngagementItemInfo>
</file>

<file path=customXml/itemProps1.xml><?xml version="1.0" encoding="utf-8"?>
<ds:datastoreItem xmlns:ds="http://schemas.openxmlformats.org/officeDocument/2006/customXml" ds:itemID="{172026ED-C3F2-43E8-A3D5-352113F287E5}">
  <ds:schemaRefs>
    <ds:schemaRef ds:uri="http://www.w3.org/2001/XMLSchema"/>
  </ds:schemaRefs>
</ds:datastoreItem>
</file>

<file path=customXml/itemProps2.xml><?xml version="1.0" encoding="utf-8"?>
<ds:datastoreItem xmlns:ds="http://schemas.openxmlformats.org/officeDocument/2006/customXml" ds:itemID="{C4AEA769-24FE-44A5-9222-1F75D9E4B1FD}">
  <ds:schemaRefs>
    <ds:schemaRef ds:uri="http://schemas.microsoft.com/DAEMSEngagementItemInfoXM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6</vt:i4>
      </vt:variant>
    </vt:vector>
  </HeadingPairs>
  <TitlesOfParts>
    <vt:vector size="14" baseType="lpstr">
      <vt:lpstr>CLASIFICACION</vt:lpstr>
      <vt:lpstr>Índice</vt:lpstr>
      <vt:lpstr>1. Activo Neto</vt:lpstr>
      <vt:lpstr>2. Estado de Ingresos y Egresos</vt:lpstr>
      <vt:lpstr>3. Variacion del Activo Neto</vt:lpstr>
      <vt:lpstr>4. Flujos de Efectivo</vt:lpstr>
      <vt:lpstr>Nota 1 a Nota 3.5</vt:lpstr>
      <vt:lpstr>Nota 3.6 a Nota 8</vt:lpstr>
      <vt:lpstr>'1. Activo Neto'!Área_de_impresión</vt:lpstr>
      <vt:lpstr>'2. Estado de Ingresos y Egresos'!Área_de_impresión</vt:lpstr>
      <vt:lpstr>'3. Variacion del Activo Neto'!Área_de_impresión</vt:lpstr>
      <vt:lpstr>'4. Flujos de Efectivo'!Área_de_impresión</vt:lpstr>
      <vt:lpstr>'Nota 1 a Nota 3.5'!Área_de_impresión</vt:lpstr>
      <vt:lpstr>'Nota 3.6 a Nota 8'!Área_de_impresión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Aller</dc:creator>
  <cp:lastModifiedBy>Marcelo Prono</cp:lastModifiedBy>
  <cp:lastPrinted>2021-05-27T13:38:27Z</cp:lastPrinted>
  <dcterms:created xsi:type="dcterms:W3CDTF">2016-08-27T16:35:25Z</dcterms:created>
  <dcterms:modified xsi:type="dcterms:W3CDTF">2021-11-01T21:31:07Z</dcterms:modified>
</cp:coreProperties>
</file>